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dmi\Documents\rozpočty 2023\Honig\"/>
    </mc:Choice>
  </mc:AlternateContent>
  <xr:revisionPtr revIDLastSave="0" documentId="13_ncr:1_{4A45C3B5-9E49-4098-B105-A227F37A7A22}" xr6:coauthVersionLast="47" xr6:coauthVersionMax="47" xr10:uidLastSave="{00000000-0000-0000-0000-000000000000}"/>
  <bookViews>
    <workbookView xWindow="-110" yWindow="-110" windowWidth="19420" windowHeight="10300" xr2:uid="{4EC47F61-0953-4108-B812-EF33982C1E01}"/>
  </bookViews>
  <sheets>
    <sheet name="rekapitulace" sheetId="3" r:id="rId1"/>
    <sheet name="materiál" sheetId="1" r:id="rId2"/>
    <sheet name="montáž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2" i="2"/>
  <c r="G101" i="2"/>
  <c r="G100" i="2"/>
  <c r="G99" i="2"/>
  <c r="G98" i="2"/>
  <c r="G97" i="2"/>
  <c r="G96" i="2"/>
  <c r="G95" i="2"/>
  <c r="G10" i="2"/>
  <c r="G11" i="2"/>
  <c r="G12" i="2"/>
  <c r="G16" i="2"/>
  <c r="G17" i="2"/>
  <c r="G21" i="2"/>
  <c r="G22" i="2"/>
  <c r="G26" i="2"/>
  <c r="G27" i="2"/>
  <c r="G28" i="2"/>
  <c r="G32" i="2"/>
  <c r="G33" i="2"/>
  <c r="G37" i="2"/>
  <c r="G38" i="2"/>
  <c r="G42" i="2"/>
  <c r="G43" i="2"/>
  <c r="G47" i="2"/>
  <c r="G48" i="2"/>
  <c r="G52" i="2"/>
  <c r="G56" i="2"/>
  <c r="G57" i="2"/>
  <c r="G58" i="2"/>
  <c r="G62" i="2"/>
  <c r="G63" i="2"/>
  <c r="G64" i="2"/>
  <c r="G65" i="2"/>
  <c r="G66" i="2"/>
  <c r="G67" i="2"/>
  <c r="G71" i="2"/>
  <c r="G75" i="2"/>
  <c r="G76" i="2"/>
  <c r="G77" i="2"/>
  <c r="G78" i="2"/>
  <c r="G79" i="2"/>
  <c r="G80" i="2"/>
  <c r="G81" i="2"/>
  <c r="G82" i="2"/>
  <c r="G86" i="2"/>
  <c r="G87" i="2"/>
  <c r="G91" i="2"/>
  <c r="G9" i="2" l="1"/>
  <c r="G105" i="2" s="1"/>
  <c r="D19" i="3" s="1"/>
  <c r="G17" i="1" l="1"/>
  <c r="G16" i="1"/>
  <c r="G93" i="1"/>
  <c r="G92" i="1"/>
  <c r="G87" i="1"/>
  <c r="G86" i="1"/>
  <c r="G82" i="1"/>
  <c r="G81" i="1"/>
  <c r="G80" i="1"/>
  <c r="G79" i="1"/>
  <c r="G78" i="1"/>
  <c r="G77" i="1"/>
  <c r="G76" i="1"/>
  <c r="G75" i="1"/>
  <c r="G74" i="1"/>
  <c r="G58" i="1"/>
  <c r="G57" i="1"/>
  <c r="G70" i="1"/>
  <c r="G69" i="1"/>
  <c r="G68" i="1"/>
  <c r="G67" i="1"/>
  <c r="G66" i="1"/>
  <c r="G65" i="1"/>
  <c r="G64" i="1"/>
  <c r="G63" i="1"/>
  <c r="G62" i="1"/>
  <c r="G53" i="1"/>
  <c r="G49" i="1"/>
  <c r="G48" i="1"/>
  <c r="G44" i="1"/>
  <c r="G43" i="1"/>
  <c r="G39" i="1"/>
  <c r="G38" i="1"/>
  <c r="G34" i="1"/>
  <c r="G33" i="1"/>
  <c r="G29" i="1"/>
  <c r="G28" i="1"/>
  <c r="G27" i="1"/>
  <c r="G26" i="1"/>
  <c r="G22" i="1"/>
  <c r="G21" i="1"/>
  <c r="G10" i="1"/>
  <c r="G11" i="1"/>
  <c r="G12" i="1"/>
  <c r="G96" i="1" l="1"/>
  <c r="C19" i="3" l="1"/>
  <c r="D21" i="3"/>
  <c r="E21" i="3" s="1"/>
  <c r="C23" i="3"/>
  <c r="C24" i="3" s="1"/>
  <c r="C25" i="3" s="1"/>
  <c r="E19" i="3"/>
  <c r="E20" i="3" l="1"/>
  <c r="E23" i="3" s="1"/>
  <c r="E24" i="3" s="1"/>
  <c r="E25" i="3" s="1"/>
  <c r="D23" i="3"/>
  <c r="D24" i="3" s="1"/>
  <c r="D25" i="3" s="1"/>
</calcChain>
</file>

<file path=xl/sharedStrings.xml><?xml version="1.0" encoding="utf-8"?>
<sst xmlns="http://schemas.openxmlformats.org/spreadsheetml/2006/main" count="485" uniqueCount="247">
  <si>
    <t xml:space="preserve">             materiál</t>
  </si>
  <si>
    <t>pozice</t>
  </si>
  <si>
    <t>č.ceníku</t>
  </si>
  <si>
    <t>popis</t>
  </si>
  <si>
    <t>MJ</t>
  </si>
  <si>
    <t>množství</t>
  </si>
  <si>
    <t>J.cena</t>
  </si>
  <si>
    <t xml:space="preserve">cena celkem </t>
  </si>
  <si>
    <t>Cen. soustava</t>
  </si>
  <si>
    <t>MŠ Spořilov a dětské centrum, Roztocká 994, Jilemnice</t>
  </si>
  <si>
    <t>D.1.4.3   elektro silnoproud, měření a regulace</t>
  </si>
  <si>
    <t>akce:</t>
  </si>
  <si>
    <t>část:</t>
  </si>
  <si>
    <t>rozvaděč RH2 (budova kuchyně m.č.1.35) - doplnění nových jističů (napájení zařízení VZT 02 a VZT 03)</t>
  </si>
  <si>
    <t>Montážní materiál pro úpravu stávajícího rozvaděče RM….</t>
  </si>
  <si>
    <t>kus</t>
  </si>
  <si>
    <t>materiál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</si>
  <si>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</si>
  <si>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</si>
  <si>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</si>
  <si>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</si>
  <si>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</si>
  <si>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</si>
  <si>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</si>
  <si>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</si>
  <si>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</si>
  <si>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Proudový chránič s jističem (jističochránič) 4B-1N-030AC</t>
  </si>
  <si>
    <t>rozvaděč R1.1 ( MŠ pavilon A 1.NP)-doplnění nových jističů a jističochráničů ( napájení zařízení č.1.S.4a,  1.S.4b)</t>
  </si>
  <si>
    <t>rozvaděče R1.2 (patrový MŠ pavilon A 1.NP) - doplnění nových jističů a jističochráničů (napájení zař.č.1.S.5a, 1.S.5b)</t>
  </si>
  <si>
    <t>jistič C16/3 (napájení VZT01)</t>
  </si>
  <si>
    <t>jistič B25/3 (napájení předehřívače VZT01)</t>
  </si>
  <si>
    <t>rozvaděče R2.0 (patrový MŠ pavilon B 1.PP) - (napájení 1.S.1a, 1.S.1b,napájení VZT01 a napájení předehřívače vzduchu)</t>
  </si>
  <si>
    <t>10.</t>
  </si>
  <si>
    <t>11.</t>
  </si>
  <si>
    <t>12.</t>
  </si>
  <si>
    <t>rozvaděče R2.1 (patrový MŠ pavilon B 1.NP) - doplnění nových jističů a jističochráničů (napájení zař.č.1.S.2a, 1.S.2b)</t>
  </si>
  <si>
    <t>13.</t>
  </si>
  <si>
    <t>14.</t>
  </si>
  <si>
    <t>rozvaděče R2.2 (patrový MŠ pavilon B 2.NP) - doplnění nových jističů a jističochráničů (napájení zař.č.1.S.3a, 1.S.3b)</t>
  </si>
  <si>
    <t>15.</t>
  </si>
  <si>
    <t>16.</t>
  </si>
  <si>
    <t>ovládací skříňka S01</t>
  </si>
  <si>
    <t>Ovládací skříňka nástěnná IP 44 s  ovládacím tkačítkem a párem spínacích a rozpínacích kontaktů)</t>
  </si>
  <si>
    <t>kpl</t>
  </si>
  <si>
    <t>rozvaděče RM2 (dětské centrum 2.NP) - doplnění nových jističů a jističochráničů (nap. zař.č.3.S.3a, 3.S.3b, 3.S.4a, 3.S.4b)</t>
  </si>
  <si>
    <t>17.</t>
  </si>
  <si>
    <t>18.</t>
  </si>
  <si>
    <t>19.</t>
  </si>
  <si>
    <t>20.</t>
  </si>
  <si>
    <t>21.</t>
  </si>
  <si>
    <t>kabely a vodiče</t>
  </si>
  <si>
    <r>
      <t>Kabel silový Cu, PVC izolace 450V/2,5kV, -40ºC - +70ºC, CYKY J-5x4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</si>
  <si>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>m</t>
  </si>
  <si>
    <r>
      <t>Kabel silový Cu, PVC izolace 450V/2,5kV, -40ºC - +70ºC, CYKY J-3x1,5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</si>
  <si>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 xml:space="preserve">Kabel silový Cu, PVC izolace 450V/2,5kV, -40ºC - +70ºC, CYKY-3Ox1,5 mm2 odolnost proti šíření plamene dle ČSN EN 60332-1 </t>
  </si>
  <si>
    <t xml:space="preserve">Kabel silový Cu, PVC izolace 450V/2,5kV, -40ºC - +70ºC, CYKY-2Ox1,5 mm2 odolnost proti šíření plamene dle ČSN EN 60332-1 </t>
  </si>
  <si>
    <t>22.</t>
  </si>
  <si>
    <t xml:space="preserve">Kabel silový Cu, PVC izolace 450V/2,5kV, -40ºC - +70ºC, CYKY J-7x1,5 mm2 odolnost proti šíření plamene dle ČSN EN 60332-1 </t>
  </si>
  <si>
    <t>23.</t>
  </si>
  <si>
    <t>Kabel pro vnitřní rozvody ve sdělovací technice, v telekomunikacích 2x2x0,5  /SYKFY/</t>
  </si>
  <si>
    <t>24.</t>
  </si>
  <si>
    <t>Nestíněný vnitřní kabel UTP cat 5e</t>
  </si>
  <si>
    <t>25.</t>
  </si>
  <si>
    <t xml:space="preserve">Vodič HO7V-R 4 zž - PVC izolovaný jednožilový vodič pro vnitřní vedení </t>
  </si>
  <si>
    <t>26.</t>
  </si>
  <si>
    <t xml:space="preserve">Vodič HO7V-R 2,5 zž - PVC izolovaný jednožilový vodič pro vnitřní vedení </t>
  </si>
  <si>
    <t>27.</t>
  </si>
  <si>
    <t>28.</t>
  </si>
  <si>
    <t>29.</t>
  </si>
  <si>
    <t>30.</t>
  </si>
  <si>
    <t>zásuvky a příslušenství</t>
  </si>
  <si>
    <t>Zásuvka 1xRJ 45, UTP, 1 modul cat. 6</t>
  </si>
  <si>
    <t>Konektor RJ45 CAT6 UTP 8p8c nestíněný skládaný na drát</t>
  </si>
  <si>
    <t>31.</t>
  </si>
  <si>
    <t>32.</t>
  </si>
  <si>
    <t>montážní materiál</t>
  </si>
  <si>
    <t>Elektroinstalační lišta PVC 20x10  včetně rohů a koncovek</t>
  </si>
  <si>
    <t>Elektroinstalační lišta PVC 50,8x20,3 se 3 komorami</t>
  </si>
  <si>
    <t>33.</t>
  </si>
  <si>
    <t>Elektroinstalační trubka ohebná PVC  průměr 23 mm</t>
  </si>
  <si>
    <t>34.</t>
  </si>
  <si>
    <t>Drátěný kabelový žlab FeZn 50/50</t>
  </si>
  <si>
    <t>35.</t>
  </si>
  <si>
    <t>Nosník kabelového žlabu 50</t>
  </si>
  <si>
    <t>36.</t>
  </si>
  <si>
    <t>Přepážka kebelového žlabu KPZM 50</t>
  </si>
  <si>
    <t>37.</t>
  </si>
  <si>
    <t>Ocelová nosná konstrukce všeobecně kg</t>
  </si>
  <si>
    <t>kg</t>
  </si>
  <si>
    <t>38.</t>
  </si>
  <si>
    <t>Hmoždinky univerzální 10x60</t>
  </si>
  <si>
    <t>39.</t>
  </si>
  <si>
    <t>Silikonový tmel pro utěsnění prostupů</t>
  </si>
  <si>
    <t>protipožární přepážky</t>
  </si>
  <si>
    <t>40.</t>
  </si>
  <si>
    <t>Požární prostupy stěnou</t>
  </si>
  <si>
    <t>m2</t>
  </si>
  <si>
    <t>41.</t>
  </si>
  <si>
    <t>Požární prostupy stropem</t>
  </si>
  <si>
    <t>42.</t>
  </si>
  <si>
    <t>43.</t>
  </si>
  <si>
    <t>ostatní</t>
  </si>
  <si>
    <t>Materiál pro zednické práce</t>
  </si>
  <si>
    <t>Drobný jednicový materiál, jehož podíl na celkových materiálových nákladech je malý, a proto se nespecifikuje, jako: vývodky spojky vodičové do průžezu 16 mm2. sponky, příchytky, drát vázací a svařovací, spojovací materiál,nýty, elektrody…   5% z nosného materiálu</t>
  </si>
  <si>
    <t>materiál celkem bez DPH</t>
  </si>
  <si>
    <t>44.</t>
  </si>
  <si>
    <t>45.</t>
  </si>
  <si>
    <t>rozvaděče RM1 dětské centrum 1.NP) - doplnění nových jističů a jističochráničů (nap. zař.č.3.S.1a, 3.S.1b, 3.S.2a, 3.S.2b)</t>
  </si>
  <si>
    <t xml:space="preserve">             montáž</t>
  </si>
  <si>
    <t xml:space="preserve">Montáž jističů se zapojením vodičů jednopólových nn do 25 A s krytem   </t>
  </si>
  <si>
    <t>CS ÚRS 2023 01</t>
  </si>
  <si>
    <t xml:space="preserve">Montáž jističů se zapojením vodičů třípólových nn do 63 A s krytem   </t>
  </si>
  <si>
    <t xml:space="preserve">Montáž jističů se zapojením vodičů třípólových nn do 25 A s krytem   </t>
  </si>
  <si>
    <t>HZS.001</t>
  </si>
  <si>
    <t>hod</t>
  </si>
  <si>
    <t>HZS.002</t>
  </si>
  <si>
    <t>HZS</t>
  </si>
  <si>
    <t>Jistič C16/3 (napájení VZT 02 kuchyně- zař. E1, napájení VZT 03 pavilon DC - zař. E1)</t>
  </si>
  <si>
    <t>Jistič B20/3 (napájení VZT 03 pavilon DC - zař. E2 předehřívač vzduchu</t>
  </si>
  <si>
    <t>Jistič B32/3 (napájení VZT 02 kuchyně- venkovní klima jednotka)</t>
  </si>
  <si>
    <t>Montáž proudových chráničů se zapojením vodičů dvoupólových nn do 25 A s krytem</t>
  </si>
  <si>
    <t>Montáž montážního materiálu pro úpravu stávajícího rozvaděče RM….</t>
  </si>
  <si>
    <t>HZS.003</t>
  </si>
  <si>
    <t>HZS.004</t>
  </si>
  <si>
    <t>HZS.005</t>
  </si>
  <si>
    <t>HZS.006</t>
  </si>
  <si>
    <t>HZS.007</t>
  </si>
  <si>
    <t>HZS.008</t>
  </si>
  <si>
    <t xml:space="preserve">Montáž rozvodnic oceloplechových nebo plastových bez zapojení vodičů běžných, hmotnosti do 20 kg   </t>
  </si>
  <si>
    <t>Montáž strukturované kabeláže zásuvek datových pod omítku, do nábytku, do parapetního žlabu nebo podlahové krabice 1 až 6 pozic</t>
  </si>
  <si>
    <t>Montáž strukturované kabeláže zásuvek datových popis portu zásuvky</t>
  </si>
  <si>
    <t>Montáž strukturované kabeláže měření segmentu metalického s vyhotovením protokolu</t>
  </si>
  <si>
    <t xml:space="preserve">Montáž kabelů měděných bez ukončení uložených pevně plných kulatých nebo bezhalogenových (např.CYKY) počtu a průřezu žil 3x1,5 až 6 mm2 </t>
  </si>
  <si>
    <t>Montáž kabelů měděných bez ukončení uložených pevně plných kulatých nebo bezhalogenových (např. CYKY) počtu a průřezu žil 5x4 až 6 mm2</t>
  </si>
  <si>
    <t xml:space="preserve">Montáž kabelů měděných bez ukončení uložených pevně plných kulatých nebo bezhalogenových (např.CYKY) počtu a průřezu žil 2x1,5 až 6 mm2 </t>
  </si>
  <si>
    <t>Montáž vodičů izolovaných měděných bez ukončení uložených pevně plných a laněných s PVC pláštěm, bezhalogenových, ohniodolných (např. CY, CHAH-V) průřezu žíly 0,55 až 16 mm2</t>
  </si>
  <si>
    <t>ukončení celoplastového kabelu</t>
  </si>
  <si>
    <t>Ukončení kabelů smršťovací záklopkou nebo páskou se zapojením bez letování na přístroji nebo svorkovnici v rozvaděči</t>
  </si>
  <si>
    <t>HZS.009</t>
  </si>
  <si>
    <t>Montáž lišt a kanálků elektroinstalačních se spojkami, ohyby a rohy a s nasunutím do krabic vkládacích s víčkem, šířky do 60 mm</t>
  </si>
  <si>
    <t>Montáž lišt a kanálků elektroinstalačních se spojkami, ohyby a rohy a s nasunutím do krabic vkládacích s víčkem, šířky přes 60 do 120 mm</t>
  </si>
  <si>
    <t>Montáž trubek elektroinstalačních s nasunutím nebo našroubováním do krabic plastových ohebných, uložených pevně, vnější Ø přes 11 do 23 mm</t>
  </si>
  <si>
    <t>Montáž kabelů sdělovacích pro vnitřní rozvody do 15 žil</t>
  </si>
  <si>
    <t xml:space="preserve">Montáž kabelů měděných bez ukončení uložených pevně plných kulatých nebo bezhalogenových (např.CYKY) počtu a průřezu žil 7x1,5 až 2,5 mm2 </t>
  </si>
  <si>
    <t>Montáž žlabů bez stojiny a výložníků kovových s podpěrkami a příslušenstvím bez víka, šířky do 50 mm</t>
  </si>
  <si>
    <t>Montáž lišt a kanálků elektroinstalačních se spojkami, ohyby a rohy a s nasunutím do krabic doplňkové prvky přepážky podélné oddělovací</t>
  </si>
  <si>
    <t xml:space="preserve">Osazení kotevních prvků  hmoždinek včetně vyvrtání otvorů, pro upevnění elektroinstalací ve stěnách cihelných, vnějšího průměru do 8 mm   </t>
  </si>
  <si>
    <t>Utěsnění prostupů</t>
  </si>
  <si>
    <t>Montáž a zhotovení ohnivzdorných konstrukcí pro elektrozařízení přepážek z desek nebo vyztužených omítek silikátových s výplní ve stěnovém průchodu, tl. do 150 mm</t>
  </si>
  <si>
    <t>Montáž a zhotovení ohnivzdorných konstrukcí pro elektrozařízení přepážek z desek nebo vyztužených omítek silikátových s výplní ve stropním průchodu, do 200 mm</t>
  </si>
  <si>
    <t>HZS.010</t>
  </si>
  <si>
    <t>Montáž se zhotovením konstrukce pro rozvodny z profilů tenkostěnných</t>
  </si>
  <si>
    <t>demontáže</t>
  </si>
  <si>
    <t>HZS.11</t>
  </si>
  <si>
    <t>Demontáž a odpojení stávajících rozvaděčů 2 ks, včetně ekolikvidace demontovaného materiálu</t>
  </si>
  <si>
    <t>Montáž uzemnění VZT jednotek</t>
  </si>
  <si>
    <t>Autorský dozor</t>
  </si>
  <si>
    <t>Uvedení slaboproudé instalace do provozu a zaškolení obsluhy</t>
  </si>
  <si>
    <t>Práce nezahrnuté v cenících 21_M, 46 -M, PSV 800-741, PSV 800-742 a zapsané v montážním deníku a potvrzené investorem</t>
  </si>
  <si>
    <t>Koordinace profesí</t>
  </si>
  <si>
    <t>Podíl prací jiných profesí než elektro ( zednické, zámečnické…práce)</t>
  </si>
  <si>
    <t>Zkoušky a prohlídky elektrických rozvodů a zařízení celková prohlídka a vyhotovení revizní zprávy pro objem montážních prací do 100 000,-Kč</t>
  </si>
  <si>
    <t>montáž celkem bez DPH</t>
  </si>
  <si>
    <t>Dokumentace skutečného provedení + dílenská dokumentace zhotovitele</t>
  </si>
  <si>
    <t>HZS.012</t>
  </si>
  <si>
    <t>HZS.013</t>
  </si>
  <si>
    <t>HZS.014</t>
  </si>
  <si>
    <t>HZS.015</t>
  </si>
  <si>
    <t>HZS.016</t>
  </si>
  <si>
    <t>HZS.017</t>
  </si>
  <si>
    <t>HZS.018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</si>
  <si>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</si>
  <si>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</si>
  <si>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</si>
  <si>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</si>
  <si>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</si>
  <si>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</si>
  <si>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</si>
  <si>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</si>
  <si>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</si>
  <si>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</si>
  <si>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</si>
  <si>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</si>
  <si>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</si>
  <si>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</si>
  <si>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</si>
  <si>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</si>
  <si>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</si>
  <si>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</si>
  <si>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</si>
  <si>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</si>
  <si>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</si>
  <si>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</si>
  <si>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</si>
  <si>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</si>
  <si>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</si>
  <si>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</si>
  <si>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</si>
  <si>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</si>
  <si>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</si>
  <si>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</si>
  <si>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</si>
  <si>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</si>
  <si>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</si>
  <si>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</si>
  <si>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</si>
  <si>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</si>
  <si>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</si>
  <si>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</si>
  <si>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</si>
  <si>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</si>
  <si>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</si>
  <si>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</si>
  <si>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</si>
  <si>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</si>
  <si>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</si>
  <si>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</si>
  <si>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</si>
  <si>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</si>
  <si>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</si>
  <si>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R o z p o č e t</t>
  </si>
  <si>
    <t>vypracoval:</t>
  </si>
  <si>
    <t>Jan Honig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</si>
  <si>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</si>
  <si>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</si>
  <si>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</si>
  <si>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</si>
  <si>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</si>
  <si>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</si>
  <si>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celkem</t>
  </si>
  <si>
    <t>800-741+HZS+46-M</t>
  </si>
  <si>
    <t>elektroinstalace nn</t>
  </si>
  <si>
    <t>doprava osob a materiálu  /cca500km/</t>
  </si>
  <si>
    <t>zařízení staveniště z celkové ceny bez DPH</t>
  </si>
  <si>
    <t>Celkem bez DPH</t>
  </si>
  <si>
    <t>DPH 21%</t>
  </si>
  <si>
    <t>celkem včetně DPH</t>
  </si>
  <si>
    <t>cenová úroveň - montáž ÚRS 2023-1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</si>
  <si>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</si>
  <si>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</si>
  <si>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</si>
  <si>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</si>
  <si>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</si>
  <si>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</si>
  <si>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</si>
  <si>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21.03,2023</t>
  </si>
  <si>
    <t>cenová úroveň - materiál - březen 2023 - základní cena velkoobchodu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</si>
</sst>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mm/dd/yyyy"/>
    <numFmt numFmtId="166" formatCode="#,##0.0&quot; Kč&quot;"/>
    <numFmt numFmtId="167" formatCode="#,##0.0\ &quot;Kč&quot;"/>
    <numFmt numFmtId="168" formatCode="#,##0.00\ &quot;Kč&quot;"/>
  </numFmts>
  <fonts count="22" x14ac:knownFonts="1"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rgb="FF969696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4" fillId="0" borderId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 applyProtection="0"/>
    <xf numFmtId="0" fontId="19" fillId="0" borderId="0" applyProtection="0"/>
    <xf numFmtId="0" fontId="4" fillId="0" borderId="0" applyProtection="0"/>
    <xf numFmtId="0" fontId="21" fillId="0" borderId="0"/>
  </cellStyleXfs>
  <cellXfs count="318">
    <xf numFmtId="0" fontId="0" fillId="0" borderId="0" xfId="0"/>
    <xf numFmtId="0" fontId="2" fillId="0" borderId="6" xfId="0" applyFont="1" applyBorder="1" applyProtection="1"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4" fillId="2" borderId="0" xfId="0" applyFont="1" applyFill="1" applyProtection="1">
      <protection locked="0"/>
    </xf>
    <xf numFmtId="0" fontId="5" fillId="0" borderId="0" xfId="0" applyFont="1"/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17" xfId="0" applyBorder="1" applyProtection="1"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8" fillId="0" borderId="15" xfId="2" applyFont="1" applyBorder="1" applyAlignment="1" applyProtection="1">
      <alignment horizontal="center" wrapText="1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left"/>
      <protection locked="0"/>
    </xf>
    <xf numFmtId="0" fontId="10" fillId="0" borderId="16" xfId="0" applyFont="1" applyBorder="1" applyProtection="1">
      <protection locked="0"/>
    </xf>
    <xf numFmtId="0" fontId="10" fillId="0" borderId="18" xfId="0" applyFont="1" applyBorder="1" applyProtection="1">
      <protection locked="0"/>
    </xf>
    <xf numFmtId="0" fontId="12" fillId="0" borderId="15" xfId="2" applyFont="1" applyBorder="1" applyAlignment="1" applyProtection="1">
      <alignment horizontal="center" wrapText="1"/>
    </xf>
    <xf numFmtId="0" fontId="14" fillId="0" borderId="15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5" fillId="0" borderId="18" xfId="0" applyFont="1" applyBorder="1" applyAlignment="1" applyProtection="1">
      <alignment horizontal="left"/>
      <protection locked="0"/>
    </xf>
    <xf numFmtId="0" fontId="4" fillId="0" borderId="21" xfId="3" applyBorder="1" applyAlignment="1" applyProtection="1">
      <alignment wrapText="1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6" fillId="0" borderId="22" xfId="0" applyFont="1" applyBorder="1" applyAlignment="1" applyProtection="1">
      <alignment horizontal="right" wrapText="1"/>
      <protection locked="0"/>
    </xf>
    <xf numFmtId="0" fontId="4" fillId="0" borderId="23" xfId="3" applyBorder="1" applyAlignment="1" applyProtection="1">
      <alignment wrapText="1"/>
      <protection locked="0"/>
    </xf>
    <xf numFmtId="0" fontId="14" fillId="0" borderId="0" xfId="0" applyFont="1" applyProtection="1">
      <protection locked="0"/>
    </xf>
    <xf numFmtId="0" fontId="4" fillId="0" borderId="15" xfId="4" applyBorder="1" applyAlignment="1" applyProtection="1">
      <alignment wrapText="1"/>
      <protection locked="0"/>
    </xf>
    <xf numFmtId="0" fontId="4" fillId="0" borderId="15" xfId="4" applyBorder="1" applyAlignment="1" applyProtection="1">
      <alignment wrapText="1"/>
    </xf>
    <xf numFmtId="3" fontId="4" fillId="0" borderId="15" xfId="4" applyNumberFormat="1" applyBorder="1" applyAlignment="1" applyProtection="1">
      <alignment wrapText="1"/>
    </xf>
    <xf numFmtId="0" fontId="4" fillId="0" borderId="15" xfId="0" applyFont="1" applyBorder="1" applyAlignment="1" applyProtection="1">
      <alignment wrapText="1"/>
      <protection locked="0"/>
    </xf>
    <xf numFmtId="0" fontId="4" fillId="0" borderId="28" xfId="0" applyFont="1" applyBorder="1" applyAlignment="1" applyProtection="1">
      <alignment wrapText="1"/>
      <protection locked="0"/>
    </xf>
    <xf numFmtId="0" fontId="4" fillId="0" borderId="21" xfId="5" applyBorder="1" applyAlignment="1" applyProtection="1">
      <alignment horizontal="center" wrapText="1"/>
    </xf>
    <xf numFmtId="0" fontId="4" fillId="0" borderId="15" xfId="5" applyBorder="1" applyAlignment="1" applyProtection="1">
      <alignment wrapText="1"/>
    </xf>
    <xf numFmtId="0" fontId="4" fillId="0" borderId="15" xfId="3" applyBorder="1" applyAlignment="1" applyProtection="1">
      <alignment wrapText="1"/>
      <protection locked="0"/>
    </xf>
    <xf numFmtId="0" fontId="14" fillId="0" borderId="22" xfId="0" applyFont="1" applyBorder="1" applyAlignment="1" applyProtection="1">
      <alignment horizontal="right"/>
      <protection locked="0"/>
    </xf>
    <xf numFmtId="0" fontId="14" fillId="0" borderId="18" xfId="0" applyFont="1" applyBorder="1" applyProtection="1">
      <protection locked="0"/>
    </xf>
    <xf numFmtId="0" fontId="13" fillId="0" borderId="15" xfId="0" applyFont="1" applyBorder="1" applyProtection="1">
      <protection locked="0"/>
    </xf>
    <xf numFmtId="0" fontId="0" fillId="0" borderId="22" xfId="0" applyBorder="1" applyAlignment="1" applyProtection="1">
      <alignment horizontal="right"/>
      <protection locked="0"/>
    </xf>
    <xf numFmtId="0" fontId="4" fillId="0" borderId="15" xfId="6" applyFont="1" applyBorder="1" applyAlignment="1" applyProtection="1">
      <alignment horizontal="center"/>
    </xf>
    <xf numFmtId="0" fontId="4" fillId="0" borderId="15" xfId="6" applyFont="1" applyBorder="1" applyProtection="1"/>
    <xf numFmtId="0" fontId="4" fillId="0" borderId="15" xfId="0" applyFont="1" applyBorder="1" applyProtection="1">
      <protection locked="0"/>
    </xf>
    <xf numFmtId="0" fontId="8" fillId="0" borderId="15" xfId="6" applyFont="1" applyBorder="1" applyProtection="1"/>
    <xf numFmtId="0" fontId="4" fillId="0" borderId="17" xfId="0" applyFont="1" applyBorder="1" applyProtection="1">
      <protection locked="0"/>
    </xf>
    <xf numFmtId="0" fontId="8" fillId="0" borderId="17" xfId="6" applyFont="1" applyBorder="1" applyProtection="1"/>
    <xf numFmtId="0" fontId="4" fillId="0" borderId="16" xfId="0" applyFont="1" applyBorder="1" applyProtection="1">
      <protection locked="0"/>
    </xf>
    <xf numFmtId="0" fontId="4" fillId="0" borderId="17" xfId="0" applyFont="1" applyBorder="1" applyAlignment="1" applyProtection="1">
      <alignment horizontal="right"/>
      <protection locked="0"/>
    </xf>
    <xf numFmtId="0" fontId="4" fillId="0" borderId="17" xfId="7" applyBorder="1" applyAlignment="1" applyProtection="1">
      <alignment horizontal="left"/>
    </xf>
    <xf numFmtId="0" fontId="4" fillId="0" borderId="15" xfId="7" applyBorder="1" applyAlignment="1" applyProtection="1">
      <alignment horizontal="left"/>
    </xf>
    <xf numFmtId="0" fontId="4" fillId="0" borderId="17" xfId="7" applyBorder="1" applyProtection="1"/>
    <xf numFmtId="0" fontId="8" fillId="0" borderId="15" xfId="7" applyFont="1" applyBorder="1" applyAlignment="1" applyProtection="1">
      <alignment horizontal="right"/>
      <protection locked="0"/>
    </xf>
    <xf numFmtId="0" fontId="6" fillId="0" borderId="22" xfId="0" applyFont="1" applyBorder="1" applyAlignment="1" applyProtection="1">
      <alignment horizontal="right"/>
      <protection locked="0"/>
    </xf>
    <xf numFmtId="0" fontId="2" fillId="0" borderId="18" xfId="0" applyFont="1" applyBorder="1" applyProtection="1">
      <protection locked="0"/>
    </xf>
    <xf numFmtId="0" fontId="4" fillId="0" borderId="21" xfId="0" applyFont="1" applyBorder="1" applyAlignment="1" applyProtection="1">
      <alignment wrapText="1"/>
      <protection locked="0"/>
    </xf>
    <xf numFmtId="0" fontId="4" fillId="0" borderId="30" xfId="7" applyBorder="1" applyAlignment="1" applyProtection="1">
      <alignment horizontal="center" wrapText="1"/>
    </xf>
    <xf numFmtId="0" fontId="4" fillId="0" borderId="31" xfId="7" applyBorder="1" applyAlignment="1" applyProtection="1">
      <alignment wrapText="1"/>
    </xf>
    <xf numFmtId="0" fontId="4" fillId="0" borderId="15" xfId="7" applyBorder="1" applyAlignment="1" applyProtection="1">
      <alignment horizontal="left" wrapText="1"/>
    </xf>
    <xf numFmtId="0" fontId="4" fillId="0" borderId="32" xfId="7" applyBorder="1" applyAlignment="1" applyProtection="1">
      <alignment horizontal="right" wrapText="1"/>
    </xf>
    <xf numFmtId="0" fontId="4" fillId="0" borderId="33" xfId="7" applyBorder="1" applyAlignment="1" applyProtection="1">
      <alignment horizontal="right" wrapText="1"/>
      <protection locked="0"/>
    </xf>
    <xf numFmtId="0" fontId="2" fillId="0" borderId="34" xfId="0" applyFont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2" fillId="0" borderId="27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2" fillId="0" borderId="38" xfId="0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wrapText="1"/>
      <protection locked="0"/>
    </xf>
    <xf numFmtId="0" fontId="1" fillId="0" borderId="38" xfId="0" applyFont="1" applyBorder="1" applyAlignment="1" applyProtection="1">
      <alignment horizontal="left" wrapText="1"/>
      <protection locked="0"/>
    </xf>
    <xf numFmtId="0" fontId="4" fillId="0" borderId="21" xfId="3" applyBorder="1" applyProtection="1">
      <protection locked="0"/>
    </xf>
    <xf numFmtId="0" fontId="6" fillId="0" borderId="24" xfId="0" applyFont="1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horizontal="left" wrapText="1"/>
      <protection locked="0"/>
    </xf>
    <xf numFmtId="0" fontId="4" fillId="0" borderId="42" xfId="0" applyFont="1" applyBorder="1" applyProtection="1">
      <protection locked="0"/>
    </xf>
    <xf numFmtId="0" fontId="4" fillId="0" borderId="43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4" fillId="0" borderId="45" xfId="0" applyFont="1" applyBorder="1" applyProtection="1">
      <protection locked="0"/>
    </xf>
    <xf numFmtId="164" fontId="4" fillId="0" borderId="15" xfId="0" applyNumberFormat="1" applyFont="1" applyBorder="1" applyAlignment="1" applyProtection="1">
      <alignment horizontal="right"/>
      <protection locked="0"/>
    </xf>
    <xf numFmtId="0" fontId="4" fillId="0" borderId="43" xfId="7" applyBorder="1" applyAlignment="1" applyProtection="1">
      <alignment horizontal="left"/>
    </xf>
    <xf numFmtId="0" fontId="4" fillId="0" borderId="43" xfId="7" applyBorder="1" applyProtection="1"/>
    <xf numFmtId="0" fontId="4" fillId="0" borderId="43" xfId="0" applyFont="1" applyBorder="1" applyAlignment="1" applyProtection="1">
      <alignment wrapText="1"/>
      <protection locked="0"/>
    </xf>
    <xf numFmtId="0" fontId="7" fillId="0" borderId="43" xfId="0" applyFont="1" applyBorder="1" applyAlignment="1" applyProtection="1">
      <alignment horizontal="left"/>
      <protection locked="0"/>
    </xf>
    <xf numFmtId="0" fontId="4" fillId="0" borderId="21" xfId="0" applyFont="1" applyBorder="1" applyProtection="1">
      <protection locked="0"/>
    </xf>
    <xf numFmtId="0" fontId="4" fillId="0" borderId="51" xfId="7" applyBorder="1" applyAlignment="1" applyProtection="1">
      <alignment horizontal="center"/>
    </xf>
    <xf numFmtId="0" fontId="4" fillId="0" borderId="47" xfId="7" applyBorder="1" applyAlignment="1" applyProtection="1">
      <alignment horizontal="left" wrapText="1"/>
    </xf>
    <xf numFmtId="0" fontId="4" fillId="0" borderId="0" xfId="0" applyFont="1" applyProtection="1">
      <protection locked="0"/>
    </xf>
    <xf numFmtId="0" fontId="2" fillId="0" borderId="49" xfId="0" applyFont="1" applyBorder="1" applyProtection="1">
      <protection locked="0"/>
    </xf>
    <xf numFmtId="0" fontId="4" fillId="0" borderId="52" xfId="7" applyBorder="1" applyProtection="1"/>
    <xf numFmtId="0" fontId="4" fillId="0" borderId="53" xfId="7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wrapText="1"/>
      <protection locked="0"/>
    </xf>
    <xf numFmtId="0" fontId="1" fillId="0" borderId="55" xfId="0" applyFont="1" applyBorder="1" applyAlignment="1" applyProtection="1">
      <alignment horizontal="left"/>
      <protection locked="0"/>
    </xf>
    <xf numFmtId="0" fontId="4" fillId="0" borderId="56" xfId="7" applyBorder="1" applyAlignment="1" applyProtection="1">
      <alignment horizontal="center"/>
    </xf>
    <xf numFmtId="0" fontId="4" fillId="0" borderId="54" xfId="7" applyBorder="1" applyProtection="1"/>
    <xf numFmtId="0" fontId="4" fillId="0" borderId="56" xfId="7" applyBorder="1" applyAlignment="1" applyProtection="1">
      <alignment horizontal="right"/>
      <protection locked="0"/>
    </xf>
    <xf numFmtId="0" fontId="6" fillId="0" borderId="3" xfId="0" applyFont="1" applyBorder="1" applyProtection="1">
      <protection locked="0"/>
    </xf>
    <xf numFmtId="0" fontId="9" fillId="0" borderId="0" xfId="0" applyFont="1" applyProtection="1"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6" fillId="0" borderId="9" xfId="0" applyFont="1" applyBorder="1" applyProtection="1">
      <protection locked="0"/>
    </xf>
    <xf numFmtId="0" fontId="1" fillId="0" borderId="38" xfId="0" applyFont="1" applyBorder="1" applyAlignment="1" applyProtection="1">
      <alignment horizontal="left"/>
      <protection locked="0"/>
    </xf>
    <xf numFmtId="0" fontId="20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165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 applyAlignment="1">
      <alignment wrapText="1"/>
    </xf>
    <xf numFmtId="0" fontId="1" fillId="0" borderId="58" xfId="0" applyFont="1" applyBorder="1" applyAlignment="1">
      <alignment wrapText="1"/>
    </xf>
    <xf numFmtId="0" fontId="1" fillId="0" borderId="60" xfId="0" applyFont="1" applyBorder="1" applyAlignment="1">
      <alignment wrapText="1"/>
    </xf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166" fontId="4" fillId="0" borderId="67" xfId="0" applyNumberFormat="1" applyFont="1" applyBorder="1"/>
    <xf numFmtId="166" fontId="4" fillId="0" borderId="66" xfId="0" applyNumberFormat="1" applyFont="1" applyBorder="1"/>
    <xf numFmtId="166" fontId="4" fillId="0" borderId="68" xfId="0" applyNumberFormat="1" applyFont="1" applyBorder="1"/>
    <xf numFmtId="0" fontId="4" fillId="0" borderId="69" xfId="0" applyFont="1" applyBorder="1"/>
    <xf numFmtId="0" fontId="4" fillId="0" borderId="70" xfId="0" applyFont="1" applyBorder="1"/>
    <xf numFmtId="167" fontId="4" fillId="0" borderId="71" xfId="0" applyNumberFormat="1" applyFont="1" applyBorder="1"/>
    <xf numFmtId="167" fontId="4" fillId="0" borderId="70" xfId="0" applyNumberFormat="1" applyFont="1" applyBorder="1"/>
    <xf numFmtId="167" fontId="4" fillId="0" borderId="72" xfId="0" applyNumberFormat="1" applyFont="1" applyBorder="1"/>
    <xf numFmtId="166" fontId="4" fillId="0" borderId="71" xfId="0" applyNumberFormat="1" applyFont="1" applyBorder="1"/>
    <xf numFmtId="166" fontId="4" fillId="0" borderId="70" xfId="0" applyNumberFormat="1" applyFont="1" applyBorder="1"/>
    <xf numFmtId="166" fontId="4" fillId="0" borderId="72" xfId="0" applyNumberFormat="1" applyFont="1" applyBorder="1"/>
    <xf numFmtId="0" fontId="4" fillId="0" borderId="73" xfId="0" applyFont="1" applyBorder="1"/>
    <xf numFmtId="0" fontId="4" fillId="0" borderId="74" xfId="0" applyFont="1" applyBorder="1" applyAlignment="1">
      <alignment wrapText="1"/>
    </xf>
    <xf numFmtId="167" fontId="4" fillId="0" borderId="75" xfId="0" applyNumberFormat="1" applyFont="1" applyBorder="1"/>
    <xf numFmtId="167" fontId="4" fillId="0" borderId="74" xfId="0" applyNumberFormat="1" applyFont="1" applyBorder="1"/>
    <xf numFmtId="0" fontId="4" fillId="0" borderId="74" xfId="0" applyFont="1" applyBorder="1"/>
    <xf numFmtId="167" fontId="4" fillId="0" borderId="76" xfId="0" applyNumberFormat="1" applyFont="1" applyBorder="1"/>
    <xf numFmtId="0" fontId="4" fillId="0" borderId="77" xfId="0" applyFont="1" applyBorder="1"/>
    <xf numFmtId="0" fontId="7" fillId="0" borderId="78" xfId="0" applyFont="1" applyBorder="1"/>
    <xf numFmtId="167" fontId="7" fillId="0" borderId="79" xfId="0" applyNumberFormat="1" applyFont="1" applyBorder="1"/>
    <xf numFmtId="167" fontId="7" fillId="0" borderId="80" xfId="0" applyNumberFormat="1" applyFont="1" applyBorder="1"/>
    <xf numFmtId="0" fontId="7" fillId="0" borderId="74" xfId="0" applyFont="1" applyBorder="1"/>
    <xf numFmtId="167" fontId="7" fillId="0" borderId="75" xfId="0" applyNumberFormat="1" applyFont="1" applyBorder="1"/>
    <xf numFmtId="167" fontId="7" fillId="0" borderId="76" xfId="0" applyNumberFormat="1" applyFont="1" applyBorder="1"/>
    <xf numFmtId="0" fontId="4" fillId="0" borderId="81" xfId="0" applyFont="1" applyBorder="1"/>
    <xf numFmtId="0" fontId="4" fillId="0" borderId="82" xfId="0" applyFont="1" applyBorder="1"/>
    <xf numFmtId="168" fontId="4" fillId="0" borderId="83" xfId="0" applyNumberFormat="1" applyFont="1" applyBorder="1"/>
    <xf numFmtId="168" fontId="4" fillId="0" borderId="82" xfId="0" applyNumberFormat="1" applyFont="1" applyBorder="1"/>
    <xf numFmtId="168" fontId="4" fillId="0" borderId="84" xfId="0" applyNumberFormat="1" applyFont="1" applyBorder="1"/>
    <xf numFmtId="0" fontId="4" fillId="0" borderId="0" xfId="8" applyFont="1" applyAlignment="1">
      <alignment vertical="center"/>
    </xf>
    <xf numFmtId="166" fontId="4" fillId="0" borderId="0" xfId="0" applyNumberFormat="1" applyFont="1"/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15" xfId="0" applyFont="1" applyBorder="1" applyAlignment="1" applyProtection="1">
      <alignment horizontal="right" wrapText="1"/>
      <protection locked="0"/>
    </xf>
    <xf numFmtId="0" fontId="14" fillId="0" borderId="16" xfId="0" applyFont="1" applyBorder="1" applyProtection="1">
      <protection locked="0"/>
    </xf>
    <xf numFmtId="0" fontId="17" fillId="0" borderId="16" xfId="0" applyFont="1" applyBorder="1" applyProtection="1">
      <protection locked="0"/>
    </xf>
    <xf numFmtId="0" fontId="17" fillId="0" borderId="18" xfId="0" applyFont="1" applyBorder="1" applyProtection="1">
      <protection locked="0"/>
    </xf>
    <xf numFmtId="0" fontId="6" fillId="0" borderId="27" xfId="0" applyFont="1" applyBorder="1" applyAlignment="1" applyProtection="1">
      <alignment wrapText="1"/>
      <protection locked="0"/>
    </xf>
    <xf numFmtId="0" fontId="14" fillId="0" borderId="15" xfId="0" applyFont="1" applyBorder="1" applyAlignment="1" applyProtection="1">
      <alignment horizontal="right"/>
      <protection locked="0"/>
    </xf>
    <xf numFmtId="0" fontId="0" fillId="0" borderId="15" xfId="0" applyBorder="1" applyAlignment="1" applyProtection="1">
      <alignment horizontal="right"/>
      <protection locked="0"/>
    </xf>
    <xf numFmtId="0" fontId="6" fillId="0" borderId="15" xfId="0" applyFont="1" applyBorder="1" applyAlignment="1" applyProtection="1">
      <alignment horizontal="right"/>
      <protection locked="0"/>
    </xf>
    <xf numFmtId="0" fontId="6" fillId="0" borderId="39" xfId="0" applyFont="1" applyBorder="1" applyAlignment="1" applyProtection="1">
      <alignment wrapText="1"/>
      <protection locked="0"/>
    </xf>
    <xf numFmtId="0" fontId="9" fillId="0" borderId="40" xfId="0" applyFont="1" applyBorder="1" applyAlignment="1" applyProtection="1">
      <alignment wrapText="1"/>
      <protection locked="0"/>
    </xf>
    <xf numFmtId="0" fontId="6" fillId="0" borderId="41" xfId="0" applyFont="1" applyBorder="1" applyAlignment="1" applyProtection="1">
      <alignment wrapText="1"/>
      <protection locked="0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1" fillId="0" borderId="19" xfId="0" applyFont="1" applyBorder="1" applyAlignment="1" applyProtection="1">
      <alignment horizontal="left"/>
    </xf>
    <xf numFmtId="0" fontId="7" fillId="0" borderId="16" xfId="0" applyFont="1" applyBorder="1" applyAlignment="1" applyProtection="1">
      <alignment horizontal="left"/>
    </xf>
    <xf numFmtId="0" fontId="7" fillId="0" borderId="14" xfId="0" applyFont="1" applyBorder="1" applyAlignment="1" applyProtection="1">
      <alignment horizontal="left"/>
    </xf>
    <xf numFmtId="0" fontId="4" fillId="0" borderId="15" xfId="1" applyBorder="1" applyAlignment="1" applyProtection="1">
      <alignment horizontal="center"/>
    </xf>
    <xf numFmtId="0" fontId="0" fillId="0" borderId="16" xfId="0" applyBorder="1" applyAlignment="1" applyProtection="1">
      <alignment wrapText="1"/>
    </xf>
    <xf numFmtId="0" fontId="0" fillId="0" borderId="15" xfId="0" applyBorder="1" applyProtection="1"/>
    <xf numFmtId="0" fontId="4" fillId="0" borderId="14" xfId="0" applyFont="1" applyBorder="1" applyProtection="1"/>
    <xf numFmtId="0" fontId="4" fillId="0" borderId="15" xfId="0" applyFont="1" applyBorder="1" applyAlignment="1" applyProtection="1">
      <alignment horizontal="center" wrapText="1"/>
    </xf>
    <xf numFmtId="0" fontId="6" fillId="0" borderId="15" xfId="0" applyFont="1" applyBorder="1" applyAlignment="1" applyProtection="1">
      <alignment wrapText="1"/>
    </xf>
    <xf numFmtId="0" fontId="4" fillId="0" borderId="15" xfId="0" applyFont="1" applyBorder="1" applyAlignment="1" applyProtection="1">
      <alignment wrapText="1"/>
    </xf>
    <xf numFmtId="0" fontId="0" fillId="0" borderId="0" xfId="0" applyProtection="1"/>
    <xf numFmtId="0" fontId="11" fillId="0" borderId="19" xfId="0" applyFont="1" applyBorder="1" applyProtection="1"/>
    <xf numFmtId="0" fontId="10" fillId="0" borderId="16" xfId="0" applyFont="1" applyBorder="1" applyProtection="1"/>
    <xf numFmtId="49" fontId="5" fillId="0" borderId="17" xfId="0" applyNumberFormat="1" applyFont="1" applyBorder="1" applyAlignment="1" applyProtection="1">
      <alignment horizontal="left" wrapText="1"/>
    </xf>
    <xf numFmtId="0" fontId="4" fillId="0" borderId="16" xfId="0" applyFont="1" applyBorder="1" applyAlignment="1" applyProtection="1">
      <alignment wrapText="1"/>
    </xf>
    <xf numFmtId="0" fontId="11" fillId="0" borderId="14" xfId="0" applyFont="1" applyBorder="1" applyProtection="1"/>
    <xf numFmtId="0" fontId="6" fillId="0" borderId="20" xfId="0" applyFont="1" applyBorder="1" applyAlignment="1" applyProtection="1">
      <alignment horizontal="right" wrapText="1"/>
    </xf>
    <xf numFmtId="0" fontId="4" fillId="0" borderId="17" xfId="3" applyBorder="1" applyAlignment="1" applyProtection="1">
      <alignment wrapText="1"/>
    </xf>
    <xf numFmtId="0" fontId="6" fillId="0" borderId="22" xfId="0" applyFont="1" applyBorder="1" applyAlignment="1" applyProtection="1">
      <alignment horizontal="right" wrapText="1"/>
    </xf>
    <xf numFmtId="0" fontId="16" fillId="0" borderId="19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horizontal="right" wrapText="1"/>
    </xf>
    <xf numFmtId="0" fontId="13" fillId="0" borderId="16" xfId="0" applyFont="1" applyBorder="1" applyAlignment="1" applyProtection="1">
      <alignment wrapText="1"/>
    </xf>
    <xf numFmtId="0" fontId="14" fillId="0" borderId="15" xfId="0" applyFont="1" applyBorder="1" applyProtection="1"/>
    <xf numFmtId="0" fontId="8" fillId="0" borderId="24" xfId="0" applyFont="1" applyBorder="1" applyAlignment="1" applyProtection="1">
      <alignment horizontal="center" wrapText="1"/>
    </xf>
    <xf numFmtId="0" fontId="6" fillId="0" borderId="20" xfId="0" applyFont="1" applyBorder="1" applyAlignment="1" applyProtection="1">
      <alignment horizontal="center" wrapText="1"/>
    </xf>
    <xf numFmtId="0" fontId="14" fillId="0" borderId="16" xfId="0" applyFont="1" applyBorder="1" applyProtection="1"/>
    <xf numFmtId="0" fontId="6" fillId="0" borderId="14" xfId="0" applyFont="1" applyBorder="1" applyAlignment="1" applyProtection="1">
      <alignment wrapText="1"/>
    </xf>
    <xf numFmtId="0" fontId="6" fillId="0" borderId="25" xfId="0" applyFont="1" applyBorder="1" applyAlignment="1" applyProtection="1">
      <alignment horizontal="left" wrapText="1"/>
    </xf>
    <xf numFmtId="0" fontId="17" fillId="0" borderId="16" xfId="0" applyFont="1" applyBorder="1" applyProtection="1"/>
    <xf numFmtId="0" fontId="6" fillId="0" borderId="17" xfId="0" applyFont="1" applyBorder="1" applyAlignment="1" applyProtection="1">
      <alignment vertical="top" wrapText="1"/>
    </xf>
    <xf numFmtId="0" fontId="6" fillId="0" borderId="15" xfId="0" applyFont="1" applyBorder="1" applyAlignment="1" applyProtection="1">
      <alignment horizontal="center" wrapText="1"/>
    </xf>
    <xf numFmtId="0" fontId="9" fillId="0" borderId="25" xfId="0" applyFont="1" applyBorder="1" applyAlignment="1" applyProtection="1">
      <alignment horizontal="left" wrapText="1"/>
    </xf>
    <xf numFmtId="0" fontId="8" fillId="0" borderId="17" xfId="0" applyFont="1" applyBorder="1" applyAlignment="1" applyProtection="1">
      <alignment horizontal="center" wrapText="1"/>
    </xf>
    <xf numFmtId="0" fontId="4" fillId="0" borderId="17" xfId="3" applyBorder="1" applyAlignment="1" applyProtection="1">
      <alignment horizontal="center" wrapText="1"/>
    </xf>
    <xf numFmtId="0" fontId="6" fillId="0" borderId="26" xfId="0" applyFont="1" applyBorder="1" applyAlignment="1" applyProtection="1">
      <alignment horizontal="left" wrapText="1"/>
    </xf>
    <xf numFmtId="0" fontId="4" fillId="0" borderId="17" xfId="4" applyBorder="1" applyAlignment="1" applyProtection="1">
      <alignment wrapText="1"/>
    </xf>
    <xf numFmtId="0" fontId="9" fillId="0" borderId="19" xfId="0" applyFont="1" applyBorder="1" applyProtection="1"/>
    <xf numFmtId="0" fontId="0" fillId="0" borderId="16" xfId="0" applyBorder="1" applyProtection="1"/>
    <xf numFmtId="0" fontId="7" fillId="0" borderId="17" xfId="0" applyFont="1" applyBorder="1" applyAlignment="1" applyProtection="1">
      <alignment wrapText="1"/>
    </xf>
    <xf numFmtId="0" fontId="7" fillId="0" borderId="15" xfId="0" applyFont="1" applyBorder="1" applyAlignment="1" applyProtection="1">
      <alignment wrapText="1"/>
    </xf>
    <xf numFmtId="0" fontId="7" fillId="0" borderId="14" xfId="0" applyFont="1" applyBorder="1" applyAlignment="1" applyProtection="1">
      <alignment horizontal="left" wrapText="1"/>
    </xf>
    <xf numFmtId="0" fontId="7" fillId="0" borderId="24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horizontal="left" wrapText="1"/>
    </xf>
    <xf numFmtId="0" fontId="4" fillId="0" borderId="17" xfId="0" applyFont="1" applyBorder="1" applyAlignment="1" applyProtection="1">
      <alignment wrapText="1"/>
    </xf>
    <xf numFmtId="0" fontId="6" fillId="0" borderId="17" xfId="0" applyFont="1" applyBorder="1" applyAlignment="1" applyProtection="1">
      <alignment wrapText="1"/>
    </xf>
    <xf numFmtId="0" fontId="6" fillId="0" borderId="22" xfId="0" applyFont="1" applyBorder="1" applyAlignment="1" applyProtection="1">
      <alignment horizontal="right"/>
    </xf>
    <xf numFmtId="0" fontId="4" fillId="0" borderId="16" xfId="3" applyBorder="1" applyAlignment="1" applyProtection="1">
      <alignment horizontal="center" wrapText="1"/>
    </xf>
    <xf numFmtId="0" fontId="9" fillId="0" borderId="19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 wrapText="1"/>
    </xf>
    <xf numFmtId="0" fontId="8" fillId="0" borderId="15" xfId="0" applyFont="1" applyBorder="1" applyAlignment="1" applyProtection="1">
      <alignment wrapText="1"/>
    </xf>
    <xf numFmtId="0" fontId="8" fillId="0" borderId="17" xfId="0" applyFont="1" applyBorder="1" applyAlignment="1" applyProtection="1">
      <alignment wrapText="1"/>
    </xf>
    <xf numFmtId="0" fontId="5" fillId="0" borderId="15" xfId="0" applyFont="1" applyBorder="1" applyAlignment="1" applyProtection="1">
      <alignment wrapText="1"/>
    </xf>
    <xf numFmtId="0" fontId="4" fillId="0" borderId="15" xfId="3" applyBorder="1" applyAlignment="1" applyProtection="1">
      <alignment wrapText="1"/>
    </xf>
    <xf numFmtId="0" fontId="7" fillId="0" borderId="14" xfId="0" applyFont="1" applyBorder="1" applyProtection="1"/>
    <xf numFmtId="3" fontId="0" fillId="0" borderId="15" xfId="0" applyNumberFormat="1" applyBorder="1" applyProtection="1"/>
    <xf numFmtId="0" fontId="14" fillId="0" borderId="20" xfId="0" applyFont="1" applyBorder="1" applyAlignment="1" applyProtection="1">
      <alignment horizontal="center"/>
    </xf>
    <xf numFmtId="0" fontId="14" fillId="0" borderId="22" xfId="0" applyFont="1" applyBorder="1" applyAlignment="1" applyProtection="1">
      <alignment horizontal="right"/>
    </xf>
    <xf numFmtId="0" fontId="14" fillId="0" borderId="25" xfId="0" applyFont="1" applyBorder="1" applyAlignment="1" applyProtection="1">
      <alignment horizontal="left"/>
    </xf>
    <xf numFmtId="0" fontId="12" fillId="0" borderId="2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left"/>
    </xf>
    <xf numFmtId="0" fontId="4" fillId="0" borderId="15" xfId="0" applyFont="1" applyBorder="1" applyAlignment="1" applyProtection="1">
      <alignment horizontal="center"/>
    </xf>
    <xf numFmtId="49" fontId="5" fillId="0" borderId="17" xfId="0" applyNumberFormat="1" applyFont="1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0" fillId="0" borderId="20" xfId="0" applyBorder="1" applyAlignment="1" applyProtection="1">
      <alignment horizontal="right"/>
    </xf>
    <xf numFmtId="0" fontId="0" fillId="0" borderId="15" xfId="0" applyBorder="1" applyAlignment="1" applyProtection="1">
      <alignment horizontal="right"/>
    </xf>
    <xf numFmtId="0" fontId="4" fillId="0" borderId="15" xfId="0" applyFont="1" applyBorder="1" applyProtection="1"/>
    <xf numFmtId="0" fontId="8" fillId="0" borderId="15" xfId="0" applyFont="1" applyBorder="1" applyProtection="1"/>
    <xf numFmtId="0" fontId="4" fillId="0" borderId="17" xfId="0" applyFont="1" applyBorder="1" applyProtection="1"/>
    <xf numFmtId="0" fontId="4" fillId="0" borderId="15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right"/>
    </xf>
    <xf numFmtId="0" fontId="13" fillId="0" borderId="17" xfId="0" applyFont="1" applyBorder="1" applyProtection="1"/>
    <xf numFmtId="0" fontId="13" fillId="0" borderId="15" xfId="0" applyFont="1" applyBorder="1" applyAlignment="1" applyProtection="1">
      <alignment horizontal="center"/>
    </xf>
    <xf numFmtId="0" fontId="13" fillId="0" borderId="15" xfId="0" applyFont="1" applyBorder="1" applyProtection="1"/>
    <xf numFmtId="0" fontId="13" fillId="0" borderId="14" xfId="0" applyFont="1" applyBorder="1" applyProtection="1"/>
    <xf numFmtId="0" fontId="4" fillId="0" borderId="28" xfId="0" applyFont="1" applyBorder="1" applyAlignment="1" applyProtection="1">
      <alignment horizontal="center"/>
    </xf>
    <xf numFmtId="0" fontId="8" fillId="0" borderId="17" xfId="0" applyFont="1" applyBorder="1" applyProtection="1"/>
    <xf numFmtId="0" fontId="6" fillId="0" borderId="25" xfId="0" applyFont="1" applyBorder="1" applyAlignment="1" applyProtection="1">
      <alignment horizontal="left"/>
    </xf>
    <xf numFmtId="0" fontId="8" fillId="0" borderId="24" xfId="0" applyFont="1" applyBorder="1" applyAlignment="1" applyProtection="1">
      <alignment horizontal="center"/>
    </xf>
    <xf numFmtId="0" fontId="6" fillId="0" borderId="15" xfId="0" applyFont="1" applyBorder="1" applyProtection="1"/>
    <xf numFmtId="0" fontId="6" fillId="0" borderId="20" xfId="0" applyFont="1" applyBorder="1" applyAlignment="1" applyProtection="1">
      <alignment horizontal="center"/>
    </xf>
    <xf numFmtId="0" fontId="7" fillId="0" borderId="19" xfId="3" applyFont="1" applyBorder="1" applyProtection="1"/>
    <xf numFmtId="0" fontId="4" fillId="0" borderId="17" xfId="0" applyFont="1" applyBorder="1" applyAlignment="1" applyProtection="1">
      <alignment horizontal="left" wrapText="1"/>
    </xf>
    <xf numFmtId="0" fontId="4" fillId="0" borderId="29" xfId="0" applyFont="1" applyBorder="1" applyAlignment="1" applyProtection="1">
      <alignment wrapText="1"/>
    </xf>
    <xf numFmtId="0" fontId="4" fillId="0" borderId="21" xfId="0" applyFont="1" applyBorder="1" applyAlignment="1" applyProtection="1">
      <alignment wrapText="1"/>
    </xf>
    <xf numFmtId="0" fontId="7" fillId="0" borderId="14" xfId="3" applyFont="1" applyBorder="1" applyAlignment="1" applyProtection="1">
      <alignment wrapText="1"/>
    </xf>
    <xf numFmtId="0" fontId="4" fillId="0" borderId="14" xfId="3" applyBorder="1" applyAlignment="1" applyProtection="1">
      <alignment wrapText="1"/>
    </xf>
    <xf numFmtId="0" fontId="4" fillId="0" borderId="22" xfId="0" applyFont="1" applyBorder="1" applyAlignment="1" applyProtection="1">
      <alignment horizontal="center" wrapText="1"/>
    </xf>
    <xf numFmtId="0" fontId="6" fillId="0" borderId="35" xfId="0" applyFont="1" applyBorder="1" applyAlignment="1" applyProtection="1">
      <alignment wrapText="1"/>
    </xf>
    <xf numFmtId="0" fontId="6" fillId="0" borderId="36" xfId="0" applyFont="1" applyBorder="1" applyAlignment="1" applyProtection="1">
      <alignment wrapText="1"/>
    </xf>
    <xf numFmtId="0" fontId="6" fillId="0" borderId="37" xfId="0" applyFont="1" applyBorder="1" applyAlignment="1" applyProtection="1">
      <alignment wrapText="1"/>
    </xf>
    <xf numFmtId="0" fontId="4" fillId="0" borderId="43" xfId="3" applyBorder="1" applyProtection="1">
      <protection locked="0"/>
    </xf>
    <xf numFmtId="0" fontId="0" fillId="0" borderId="46" xfId="0" applyBorder="1" applyProtection="1">
      <protection locked="0"/>
    </xf>
    <xf numFmtId="0" fontId="4" fillId="0" borderId="47" xfId="0" applyFont="1" applyBorder="1" applyAlignment="1" applyProtection="1">
      <alignment horizontal="right"/>
      <protection locked="0"/>
    </xf>
    <xf numFmtId="0" fontId="4" fillId="0" borderId="54" xfId="0" applyFont="1" applyBorder="1" applyAlignment="1" applyProtection="1">
      <alignment wrapText="1"/>
      <protection locked="0"/>
    </xf>
    <xf numFmtId="0" fontId="4" fillId="0" borderId="54" xfId="0" applyFont="1" applyBorder="1" applyProtection="1">
      <protection locked="0"/>
    </xf>
    <xf numFmtId="0" fontId="4" fillId="0" borderId="43" xfId="0" applyFont="1" applyBorder="1" applyAlignment="1" applyProtection="1">
      <alignment horizontal="right"/>
      <protection locked="0"/>
    </xf>
    <xf numFmtId="0" fontId="6" fillId="0" borderId="39" xfId="0" applyFont="1" applyBorder="1" applyProtection="1">
      <protection locked="0"/>
    </xf>
    <xf numFmtId="0" fontId="9" fillId="0" borderId="40" xfId="0" applyFont="1" applyBorder="1" applyProtection="1">
      <protection locked="0"/>
    </xf>
    <xf numFmtId="0" fontId="6" fillId="0" borderId="41" xfId="0" applyFont="1" applyBorder="1" applyProtection="1">
      <protection locked="0"/>
    </xf>
    <xf numFmtId="0" fontId="1" fillId="0" borderId="1" xfId="0" applyFont="1" applyBorder="1" applyProtection="1"/>
    <xf numFmtId="0" fontId="1" fillId="0" borderId="2" xfId="0" applyFont="1" applyBorder="1" applyProtection="1"/>
    <xf numFmtId="0" fontId="1" fillId="0" borderId="3" xfId="0" applyFont="1" applyBorder="1" applyAlignment="1" applyProtection="1">
      <alignment wrapText="1"/>
    </xf>
    <xf numFmtId="0" fontId="1" fillId="0" borderId="7" xfId="0" applyFont="1" applyBorder="1" applyProtection="1"/>
    <xf numFmtId="0" fontId="1" fillId="0" borderId="8" xfId="0" applyFont="1" applyBorder="1" applyProtection="1"/>
    <xf numFmtId="0" fontId="1" fillId="0" borderId="9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20" xfId="0" applyFont="1" applyBorder="1" applyAlignment="1" applyProtection="1">
      <alignment horizontal="right"/>
    </xf>
    <xf numFmtId="0" fontId="4" fillId="0" borderId="42" xfId="0" applyFont="1" applyBorder="1" applyAlignment="1" applyProtection="1">
      <alignment horizontal="center"/>
    </xf>
    <xf numFmtId="0" fontId="6" fillId="0" borderId="42" xfId="0" applyFont="1" applyBorder="1" applyAlignment="1" applyProtection="1">
      <alignment horizontal="left" wrapText="1"/>
    </xf>
    <xf numFmtId="0" fontId="4" fillId="0" borderId="43" xfId="0" applyFont="1" applyBorder="1" applyAlignment="1" applyProtection="1">
      <alignment horizontal="left"/>
    </xf>
    <xf numFmtId="0" fontId="4" fillId="0" borderId="42" xfId="0" applyFont="1" applyBorder="1" applyProtection="1"/>
    <xf numFmtId="0" fontId="6" fillId="0" borderId="15" xfId="0" applyFont="1" applyBorder="1" applyAlignment="1" applyProtection="1">
      <alignment horizontal="left" wrapText="1"/>
    </xf>
    <xf numFmtId="0" fontId="4" fillId="0" borderId="42" xfId="0" applyFont="1" applyBorder="1" applyAlignment="1" applyProtection="1">
      <alignment horizontal="center" wrapText="1"/>
    </xf>
    <xf numFmtId="0" fontId="6" fillId="0" borderId="44" xfId="0" applyFont="1" applyBorder="1" applyAlignment="1" applyProtection="1">
      <alignment wrapText="1"/>
    </xf>
    <xf numFmtId="0" fontId="4" fillId="0" borderId="43" xfId="0" applyFont="1" applyBorder="1" applyAlignment="1" applyProtection="1">
      <alignment horizontal="left" wrapText="1"/>
    </xf>
    <xf numFmtId="0" fontId="4" fillId="0" borderId="43" xfId="0" applyFont="1" applyBorder="1" applyProtection="1"/>
    <xf numFmtId="0" fontId="6" fillId="0" borderId="15" xfId="0" applyFont="1" applyBorder="1" applyAlignment="1" applyProtection="1">
      <alignment horizontal="center"/>
    </xf>
    <xf numFmtId="0" fontId="4" fillId="0" borderId="0" xfId="0" applyFont="1" applyAlignment="1" applyProtection="1">
      <alignment wrapText="1"/>
    </xf>
    <xf numFmtId="0" fontId="4" fillId="0" borderId="43" xfId="0" applyFont="1" applyBorder="1" applyAlignment="1" applyProtection="1">
      <alignment horizontal="center" wrapText="1"/>
    </xf>
    <xf numFmtId="0" fontId="4" fillId="0" borderId="43" xfId="0" applyFont="1" applyBorder="1" applyAlignment="1" applyProtection="1">
      <alignment wrapText="1"/>
    </xf>
    <xf numFmtId="0" fontId="4" fillId="0" borderId="45" xfId="0" applyFont="1" applyBorder="1" applyAlignment="1" applyProtection="1">
      <alignment horizontal="left" wrapText="1"/>
    </xf>
    <xf numFmtId="0" fontId="4" fillId="0" borderId="21" xfId="0" applyFont="1" applyBorder="1" applyAlignment="1" applyProtection="1">
      <alignment horizontal="center"/>
    </xf>
    <xf numFmtId="0" fontId="0" fillId="0" borderId="43" xfId="0" applyBorder="1" applyProtection="1"/>
    <xf numFmtId="1" fontId="4" fillId="0" borderId="15" xfId="0" applyNumberFormat="1" applyFont="1" applyBorder="1" applyAlignment="1" applyProtection="1">
      <alignment horizontal="right"/>
    </xf>
    <xf numFmtId="0" fontId="4" fillId="0" borderId="44" xfId="0" applyFont="1" applyBorder="1" applyAlignment="1" applyProtection="1">
      <alignment wrapText="1"/>
    </xf>
    <xf numFmtId="0" fontId="4" fillId="0" borderId="15" xfId="3" applyBorder="1" applyProtection="1"/>
    <xf numFmtId="0" fontId="4" fillId="0" borderId="43" xfId="3" applyBorder="1" applyProtection="1"/>
    <xf numFmtId="0" fontId="6" fillId="0" borderId="19" xfId="0" applyFont="1" applyBorder="1" applyAlignment="1" applyProtection="1">
      <alignment horizontal="left" wrapText="1"/>
    </xf>
    <xf numFmtId="0" fontId="4" fillId="0" borderId="45" xfId="0" applyFont="1" applyBorder="1" applyAlignment="1" applyProtection="1">
      <alignment wrapText="1"/>
    </xf>
    <xf numFmtId="0" fontId="4" fillId="0" borderId="47" xfId="0" applyFont="1" applyBorder="1" applyAlignment="1" applyProtection="1">
      <alignment horizontal="left"/>
    </xf>
    <xf numFmtId="0" fontId="4" fillId="0" borderId="48" xfId="0" applyFont="1" applyBorder="1" applyAlignment="1" applyProtection="1">
      <alignment horizontal="right"/>
    </xf>
    <xf numFmtId="0" fontId="4" fillId="0" borderId="24" xfId="0" applyFont="1" applyBorder="1" applyAlignment="1" applyProtection="1">
      <alignment horizontal="center" wrapText="1"/>
    </xf>
    <xf numFmtId="0" fontId="4" fillId="0" borderId="47" xfId="0" applyFont="1" applyBorder="1" applyAlignment="1" applyProtection="1">
      <alignment horizontal="center" wrapText="1"/>
    </xf>
    <xf numFmtId="0" fontId="4" fillId="0" borderId="47" xfId="0" applyFont="1" applyBorder="1" applyAlignment="1" applyProtection="1">
      <alignment horizontal="center"/>
    </xf>
    <xf numFmtId="0" fontId="6" fillId="0" borderId="21" xfId="0" applyFont="1" applyBorder="1" applyAlignment="1" applyProtection="1">
      <alignment wrapText="1"/>
    </xf>
    <xf numFmtId="0" fontId="9" fillId="0" borderId="25" xfId="0" applyFont="1" applyBorder="1" applyAlignment="1" applyProtection="1">
      <alignment horizontal="left"/>
    </xf>
    <xf numFmtId="0" fontId="6" fillId="0" borderId="20" xfId="0" applyFont="1" applyBorder="1" applyAlignment="1" applyProtection="1">
      <alignment horizontal="left"/>
    </xf>
    <xf numFmtId="0" fontId="7" fillId="0" borderId="14" xfId="3" applyFont="1" applyBorder="1" applyProtection="1"/>
    <xf numFmtId="0" fontId="4" fillId="0" borderId="21" xfId="0" applyFont="1" applyBorder="1" applyProtection="1"/>
    <xf numFmtId="0" fontId="8" fillId="0" borderId="43" xfId="0" applyFont="1" applyBorder="1" applyAlignment="1" applyProtection="1">
      <alignment wrapText="1"/>
    </xf>
    <xf numFmtId="0" fontId="4" fillId="0" borderId="50" xfId="3" applyBorder="1" applyProtection="1"/>
    <xf numFmtId="0" fontId="4" fillId="0" borderId="54" xfId="0" applyFont="1" applyBorder="1" applyAlignment="1" applyProtection="1">
      <alignment wrapText="1"/>
    </xf>
    <xf numFmtId="0" fontId="4" fillId="0" borderId="54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right" wrapText="1"/>
    </xf>
    <xf numFmtId="0" fontId="4" fillId="0" borderId="54" xfId="0" applyFont="1" applyBorder="1" applyProtection="1"/>
    <xf numFmtId="0" fontId="4" fillId="0" borderId="54" xfId="0" applyFont="1" applyBorder="1" applyAlignment="1" applyProtection="1">
      <alignment horizontal="left"/>
    </xf>
    <xf numFmtId="0" fontId="4" fillId="0" borderId="14" xfId="3" applyBorder="1" applyProtection="1"/>
  </cellXfs>
  <cellStyles count="9">
    <cellStyle name="Normální" xfId="0" builtinId="0"/>
    <cellStyle name="normální 16" xfId="4" xr:uid="{AEAA16AE-2F9C-4BFF-90FA-5465B503F62B}"/>
    <cellStyle name="normální 17" xfId="5" xr:uid="{4C712140-46A7-458B-8C1E-13ED2F6FCB99}"/>
    <cellStyle name="normální 2" xfId="3" xr:uid="{3DDE6F97-9BC3-486A-A1AA-4C9181C95BFE}"/>
    <cellStyle name="normální 21" xfId="7" xr:uid="{737C2118-FCBF-485C-847B-8123C873B9A3}"/>
    <cellStyle name="normální 23" xfId="6" xr:uid="{CC9D7A5B-1B7F-4B7A-A9DC-6A9D80F8CF68}"/>
    <cellStyle name="normální 3" xfId="2" xr:uid="{DB49D94B-1268-4177-8F6E-62DF6199B167}"/>
    <cellStyle name="normální 8" xfId="1" xr:uid="{0F01DA54-07C5-477E-A39A-81589860A799}"/>
    <cellStyle name="normální_Kalkulace_UT" xfId="8" xr:uid="{47E4AF84-4D0A-40B4-A370-FC38C97CE2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BACE-D98C-41C0-9D62-17B6F394F504}">
  <dimension ref="A1:E66"/>
  <sheetViews>
    <sheetView tabSelected="1" topLeftCell="A10" workbookViewId="0">
      <selection activeCell="H20" sqref="H20"/>
    </sheetView>
  </sheetViews>
  <sheetFormatPr defaultRowHeight="12.5" x14ac:dyDescent="0.25"/>
  <cols>
    <col min="1" max="1" width="20.1796875" customWidth="1"/>
    <col min="2" max="2" width="25.1796875" customWidth="1"/>
    <col min="3" max="3" width="14.81640625" customWidth="1"/>
    <col min="4" max="4" width="13.7265625" customWidth="1"/>
    <col min="5" max="5" width="13" customWidth="1"/>
  </cols>
  <sheetData>
    <row r="1" spans="1:5" ht="18" x14ac:dyDescent="0.4">
      <c r="A1" s="101" t="s">
        <v>220</v>
      </c>
      <c r="B1" s="102"/>
      <c r="C1" s="102"/>
      <c r="D1" s="102"/>
      <c r="E1" s="102"/>
    </row>
    <row r="2" spans="1:5" ht="13" x14ac:dyDescent="0.3">
      <c r="A2" s="103"/>
      <c r="B2" s="102"/>
      <c r="C2" s="102"/>
      <c r="D2" s="102"/>
      <c r="E2" s="102"/>
    </row>
    <row r="3" spans="1:5" x14ac:dyDescent="0.25">
      <c r="A3" s="87"/>
      <c r="B3" s="87"/>
      <c r="C3" s="102"/>
      <c r="D3" s="102"/>
      <c r="E3" s="102"/>
    </row>
    <row r="4" spans="1:5" x14ac:dyDescent="0.25">
      <c r="A4" s="87" t="s">
        <v>11</v>
      </c>
      <c r="B4" s="5" t="s">
        <v>9</v>
      </c>
      <c r="C4" s="102"/>
      <c r="D4" s="102"/>
      <c r="E4" s="102"/>
    </row>
    <row r="5" spans="1:5" x14ac:dyDescent="0.25">
      <c r="A5" s="87"/>
      <c r="C5" s="102"/>
      <c r="D5" s="102"/>
      <c r="E5" s="102"/>
    </row>
    <row r="6" spans="1:5" x14ac:dyDescent="0.25">
      <c r="A6" s="104"/>
      <c r="B6" s="102"/>
      <c r="C6" s="102"/>
      <c r="D6" s="102"/>
      <c r="E6" s="102"/>
    </row>
    <row r="7" spans="1:5" x14ac:dyDescent="0.25">
      <c r="A7" s="87" t="s">
        <v>12</v>
      </c>
      <c r="B7" s="6" t="s">
        <v>10</v>
      </c>
      <c r="C7" s="102"/>
      <c r="D7" s="102"/>
      <c r="E7" s="102"/>
    </row>
    <row r="8" spans="1:5" x14ac:dyDescent="0.25">
      <c r="A8" s="102"/>
      <c r="B8" s="105"/>
      <c r="C8" s="102"/>
      <c r="D8" s="102"/>
      <c r="E8" s="102"/>
    </row>
    <row r="9" spans="1:5" x14ac:dyDescent="0.25">
      <c r="A9" s="102"/>
      <c r="B9" s="105"/>
      <c r="C9" s="102"/>
      <c r="D9" s="102"/>
      <c r="E9" s="102"/>
    </row>
    <row r="10" spans="1:5" x14ac:dyDescent="0.25">
      <c r="A10" s="102" t="s">
        <v>221</v>
      </c>
      <c r="B10" s="102" t="s">
        <v>222</v>
      </c>
      <c r="C10" s="102"/>
      <c r="D10" s="102"/>
      <c r="E10" s="102"/>
    </row>
    <row r="11" spans="1:5" ht="13" x14ac:dyDescent="0.3">
      <c r="A11" s="103"/>
      <c r="B11" s="102"/>
      <c r="C11" s="102"/>
      <c r="D11" s="102"/>
      <c r="E11" s="102"/>
    </row>
    <row r="12" spans="1:5" x14ac:dyDescent="0.25">
      <c r="A12" s="102"/>
      <c r="B12" s="106"/>
      <c r="C12" s="102"/>
      <c r="D12" s="102"/>
      <c r="E12" s="102"/>
    </row>
    <row r="13" spans="1:5" x14ac:dyDescent="0.25">
      <c r="A13" s="102" t="s">
        <v>223</v>
      </c>
      <c r="B13" s="107" t="s">
        <v>245</v>
      </c>
      <c r="C13" s="102"/>
      <c r="D13" s="102"/>
      <c r="E13" s="102"/>
    </row>
    <row r="14" spans="1:5" x14ac:dyDescent="0.25">
      <c r="A14" s="102"/>
      <c r="B14" s="106"/>
      <c r="C14" s="102"/>
      <c r="D14" s="102"/>
      <c r="E14" s="102"/>
    </row>
    <row r="15" spans="1:5" ht="13" thickBot="1" x14ac:dyDescent="0.3">
      <c r="A15" s="102"/>
      <c r="B15" s="102"/>
      <c r="C15" s="102"/>
      <c r="D15" s="102"/>
      <c r="E15" s="102"/>
    </row>
    <row r="16" spans="1:5" ht="20.5" x14ac:dyDescent="0.25">
      <c r="A16" s="108" t="s">
        <v>224</v>
      </c>
      <c r="B16" s="109" t="s">
        <v>225</v>
      </c>
      <c r="C16" s="110" t="s">
        <v>226</v>
      </c>
      <c r="D16" s="111" t="s">
        <v>227</v>
      </c>
      <c r="E16" s="112" t="s">
        <v>228</v>
      </c>
    </row>
    <row r="17" spans="1:5" ht="13" thickBot="1" x14ac:dyDescent="0.3">
      <c r="A17" s="113"/>
      <c r="B17" s="114"/>
      <c r="C17" s="115" t="s">
        <v>229</v>
      </c>
      <c r="D17" s="114" t="s">
        <v>229</v>
      </c>
      <c r="E17" s="116" t="s">
        <v>229</v>
      </c>
    </row>
    <row r="18" spans="1:5" x14ac:dyDescent="0.25">
      <c r="A18" s="117"/>
      <c r="B18" s="118"/>
      <c r="C18" s="119"/>
      <c r="D18" s="120"/>
      <c r="E18" s="121"/>
    </row>
    <row r="19" spans="1:5" x14ac:dyDescent="0.25">
      <c r="A19" s="122" t="s">
        <v>230</v>
      </c>
      <c r="B19" s="123" t="s">
        <v>231</v>
      </c>
      <c r="C19" s="124">
        <f>materiál!G96</f>
        <v>0</v>
      </c>
      <c r="D19" s="125">
        <f>montáž!G105</f>
        <v>0</v>
      </c>
      <c r="E19" s="126">
        <f>C19+D19</f>
        <v>0</v>
      </c>
    </row>
    <row r="20" spans="1:5" x14ac:dyDescent="0.25">
      <c r="A20" s="122"/>
      <c r="B20" s="123" t="s">
        <v>232</v>
      </c>
      <c r="C20" s="127">
        <v>0</v>
      </c>
      <c r="D20" s="128">
        <v>0</v>
      </c>
      <c r="E20" s="129">
        <f t="shared" ref="E20:E21" si="0">C20+D20</f>
        <v>0</v>
      </c>
    </row>
    <row r="21" spans="1:5" ht="25" x14ac:dyDescent="0.25">
      <c r="A21" s="130"/>
      <c r="B21" s="131" t="s">
        <v>233</v>
      </c>
      <c r="C21" s="132">
        <v>0</v>
      </c>
      <c r="D21" s="133">
        <f>materiál!G96*0.035+montáž!G105*0.035</f>
        <v>0</v>
      </c>
      <c r="E21" s="129">
        <f t="shared" si="0"/>
        <v>0</v>
      </c>
    </row>
    <row r="22" spans="1:5" x14ac:dyDescent="0.25">
      <c r="A22" s="130"/>
      <c r="B22" s="134"/>
      <c r="C22" s="132"/>
      <c r="D22" s="133"/>
      <c r="E22" s="135"/>
    </row>
    <row r="23" spans="1:5" ht="13" x14ac:dyDescent="0.3">
      <c r="A23" s="136"/>
      <c r="B23" s="137" t="s">
        <v>234</v>
      </c>
      <c r="C23" s="138">
        <f>SUM(C19:C22)</f>
        <v>0</v>
      </c>
      <c r="D23" s="138">
        <f>SUM(D19:D22)</f>
        <v>0</v>
      </c>
      <c r="E23" s="139">
        <f>SUM(E19:E22)</f>
        <v>0</v>
      </c>
    </row>
    <row r="24" spans="1:5" ht="13" x14ac:dyDescent="0.3">
      <c r="A24" s="130"/>
      <c r="B24" s="140" t="s">
        <v>235</v>
      </c>
      <c r="C24" s="141">
        <f>C23*0.21</f>
        <v>0</v>
      </c>
      <c r="D24" s="141">
        <f t="shared" ref="D24:E24" si="1">D23*0.21</f>
        <v>0</v>
      </c>
      <c r="E24" s="141">
        <f t="shared" si="1"/>
        <v>0</v>
      </c>
    </row>
    <row r="25" spans="1:5" ht="13" x14ac:dyDescent="0.3">
      <c r="A25" s="130"/>
      <c r="B25" s="140" t="s">
        <v>236</v>
      </c>
      <c r="C25" s="141">
        <f>SUM(C23:C24)</f>
        <v>0</v>
      </c>
      <c r="D25" s="141">
        <f>SUM(D23:D24)</f>
        <v>0</v>
      </c>
      <c r="E25" s="142">
        <f>SUM(E23:E24)</f>
        <v>0</v>
      </c>
    </row>
    <row r="26" spans="1:5" ht="13" thickBot="1" x14ac:dyDescent="0.3">
      <c r="A26" s="143"/>
      <c r="B26" s="144"/>
      <c r="C26" s="145"/>
      <c r="D26" s="146"/>
      <c r="E26" s="147"/>
    </row>
    <row r="27" spans="1:5" x14ac:dyDescent="0.25">
      <c r="A27" s="102"/>
      <c r="B27" s="102"/>
      <c r="C27" s="102"/>
      <c r="D27" s="102"/>
      <c r="E27" s="102"/>
    </row>
    <row r="28" spans="1:5" x14ac:dyDescent="0.25">
      <c r="A28" s="102"/>
      <c r="B28" s="148" t="s">
        <v>237</v>
      </c>
      <c r="C28" s="102"/>
      <c r="D28" s="102"/>
      <c r="E28" s="102"/>
    </row>
    <row r="29" spans="1:5" x14ac:dyDescent="0.25">
      <c r="A29" s="102"/>
      <c r="B29" s="148" t="s">
        <v>246</v>
      </c>
      <c r="C29" s="102"/>
      <c r="D29" s="149"/>
      <c r="E29" s="102"/>
    </row>
    <row r="30" spans="1:5" x14ac:dyDescent="0.25">
      <c r="A30" s="102"/>
      <c r="B30" s="102"/>
      <c r="C30" s="102"/>
      <c r="D30" s="102"/>
      <c r="E30" s="102"/>
    </row>
    <row r="31" spans="1:5" x14ac:dyDescent="0.25">
      <c r="A31" s="102"/>
      <c r="B31" s="102"/>
      <c r="C31" s="102"/>
      <c r="D31" s="102"/>
      <c r="E31" s="102"/>
    </row>
    <row r="32" spans="1:5" x14ac:dyDescent="0.25">
      <c r="A32" s="102"/>
      <c r="B32" s="102"/>
      <c r="C32" s="102"/>
      <c r="D32" s="102"/>
      <c r="E32" s="102"/>
    </row>
    <row r="33" spans="1:5" ht="13" x14ac:dyDescent="0.3">
      <c r="A33" s="103" t="s">
        <v>238</v>
      </c>
      <c r="B33" s="102"/>
      <c r="C33" s="102"/>
      <c r="D33" s="102"/>
      <c r="E33" s="102"/>
    </row>
    <row r="34" spans="1:5" x14ac:dyDescent="0.25">
      <c r="A34" s="102"/>
      <c r="B34" s="102"/>
      <c r="C34" s="102"/>
      <c r="D34" s="102"/>
      <c r="E34" s="102"/>
    </row>
    <row r="35" spans="1:5" x14ac:dyDescent="0.25">
      <c r="A35" s="102" t="s">
        <v>239</v>
      </c>
      <c r="B35" s="102"/>
      <c r="C35" s="102"/>
      <c r="D35" s="102"/>
      <c r="E35" s="102"/>
    </row>
    <row r="36" spans="1:5" x14ac:dyDescent="0.25">
      <c r="A36" s="102" t="s">
        <v>240</v>
      </c>
      <c r="B36" s="102"/>
      <c r="C36" s="102"/>
      <c r="D36" s="102"/>
      <c r="E36" s="102"/>
    </row>
    <row r="37" spans="1:5" x14ac:dyDescent="0.25">
      <c r="A37" s="102" t="s">
        <v>241</v>
      </c>
      <c r="B37" s="102"/>
      <c r="C37" s="102"/>
      <c r="D37" s="102"/>
      <c r="E37" s="102"/>
    </row>
    <row r="38" spans="1:5" x14ac:dyDescent="0.25">
      <c r="A38" s="102" t="s">
        <v>242</v>
      </c>
      <c r="B38" s="102"/>
      <c r="C38" s="102"/>
      <c r="D38" s="102"/>
      <c r="E38" s="102"/>
    </row>
    <row r="39" spans="1:5" x14ac:dyDescent="0.25">
      <c r="A39" s="102"/>
      <c r="B39" s="102"/>
      <c r="C39" s="102"/>
      <c r="D39" s="102"/>
      <c r="E39" s="102"/>
    </row>
    <row r="40" spans="1:5" ht="13" x14ac:dyDescent="0.3">
      <c r="A40" s="102" t="s">
        <v>243</v>
      </c>
      <c r="B40" s="103"/>
      <c r="C40" s="102"/>
      <c r="D40" s="102"/>
      <c r="E40" s="102"/>
    </row>
    <row r="41" spans="1:5" x14ac:dyDescent="0.25">
      <c r="A41" s="102" t="s">
        <v>244</v>
      </c>
      <c r="B41" s="102"/>
      <c r="C41" s="102"/>
      <c r="D41" s="102"/>
      <c r="E41" s="102"/>
    </row>
    <row r="42" spans="1:5" x14ac:dyDescent="0.25">
      <c r="A42" s="102"/>
      <c r="B42" s="102"/>
      <c r="C42" s="102"/>
      <c r="D42" s="102"/>
      <c r="E42" s="102"/>
    </row>
    <row r="43" spans="1:5" x14ac:dyDescent="0.25">
      <c r="A43" s="102"/>
      <c r="B43" s="102"/>
      <c r="C43" s="102"/>
      <c r="D43" s="102"/>
      <c r="E43" s="102"/>
    </row>
    <row r="44" spans="1:5" x14ac:dyDescent="0.25">
      <c r="A44" s="102"/>
      <c r="B44" s="102"/>
      <c r="C44" s="102"/>
      <c r="D44" s="102"/>
      <c r="E44" s="102"/>
    </row>
    <row r="45" spans="1:5" x14ac:dyDescent="0.25">
      <c r="A45" s="102"/>
      <c r="B45" s="102"/>
      <c r="C45" s="102"/>
      <c r="D45" s="102"/>
      <c r="E45" s="102"/>
    </row>
    <row r="46" spans="1:5" x14ac:dyDescent="0.25">
      <c r="A46" s="102"/>
      <c r="B46" s="102"/>
      <c r="C46" s="102"/>
      <c r="D46" s="102"/>
      <c r="E46" s="102"/>
    </row>
    <row r="47" spans="1:5" x14ac:dyDescent="0.25">
      <c r="A47" s="102"/>
      <c r="B47" s="102"/>
      <c r="C47" s="102"/>
      <c r="D47" s="102"/>
      <c r="E47" s="102"/>
    </row>
    <row r="48" spans="1:5" x14ac:dyDescent="0.25">
      <c r="A48" s="102"/>
      <c r="B48" s="102"/>
      <c r="C48" s="102"/>
      <c r="D48" s="102"/>
      <c r="E48" s="102"/>
    </row>
    <row r="49" spans="1:5" x14ac:dyDescent="0.25">
      <c r="A49" s="102"/>
      <c r="B49" s="102"/>
      <c r="C49" s="102"/>
      <c r="D49" s="102"/>
      <c r="E49" s="102"/>
    </row>
    <row r="50" spans="1:5" x14ac:dyDescent="0.25">
      <c r="A50" s="102"/>
      <c r="B50" s="102"/>
      <c r="C50" s="102"/>
      <c r="D50" s="102"/>
      <c r="E50" s="102"/>
    </row>
    <row r="51" spans="1:5" x14ac:dyDescent="0.25">
      <c r="A51" s="102"/>
      <c r="B51" s="102"/>
      <c r="C51" s="102"/>
      <c r="D51" s="102"/>
      <c r="E51" s="102"/>
    </row>
    <row r="52" spans="1:5" x14ac:dyDescent="0.25">
      <c r="A52" s="102"/>
      <c r="B52" s="102"/>
      <c r="C52" s="102"/>
      <c r="D52" s="102"/>
      <c r="E52" s="102"/>
    </row>
    <row r="53" spans="1:5" x14ac:dyDescent="0.25">
      <c r="A53" s="102"/>
      <c r="B53" s="102"/>
      <c r="C53" s="102"/>
      <c r="D53" s="102"/>
      <c r="E53" s="102"/>
    </row>
    <row r="54" spans="1:5" x14ac:dyDescent="0.25">
      <c r="A54" s="102"/>
      <c r="B54" s="102"/>
      <c r="C54" s="102"/>
      <c r="D54" s="102"/>
      <c r="E54" s="102"/>
    </row>
    <row r="55" spans="1:5" x14ac:dyDescent="0.25">
      <c r="A55" s="102"/>
      <c r="B55" s="102"/>
      <c r="C55" s="102"/>
      <c r="D55" s="102"/>
      <c r="E55" s="102"/>
    </row>
    <row r="56" spans="1:5" x14ac:dyDescent="0.25">
      <c r="A56" s="102"/>
      <c r="B56" s="102"/>
      <c r="C56" s="102"/>
      <c r="D56" s="102"/>
      <c r="E56" s="102"/>
    </row>
    <row r="57" spans="1:5" x14ac:dyDescent="0.25">
      <c r="A57" s="102"/>
      <c r="B57" s="102"/>
      <c r="C57" s="102"/>
      <c r="D57" s="102"/>
      <c r="E57" s="102"/>
    </row>
    <row r="58" spans="1:5" x14ac:dyDescent="0.25">
      <c r="A58" s="102"/>
      <c r="B58" s="102"/>
      <c r="C58" s="102"/>
      <c r="D58" s="102"/>
      <c r="E58" s="102"/>
    </row>
    <row r="59" spans="1:5" x14ac:dyDescent="0.25">
      <c r="A59" s="102"/>
      <c r="B59" s="102"/>
      <c r="C59" s="102"/>
      <c r="D59" s="102"/>
      <c r="E59" s="102"/>
    </row>
    <row r="60" spans="1:5" x14ac:dyDescent="0.25">
      <c r="A60" s="102"/>
      <c r="B60" s="102"/>
      <c r="C60" s="102"/>
      <c r="D60" s="102"/>
      <c r="E60" s="102"/>
    </row>
    <row r="61" spans="1:5" x14ac:dyDescent="0.25">
      <c r="A61" s="102"/>
      <c r="B61" s="102"/>
      <c r="C61" s="102"/>
      <c r="D61" s="102"/>
      <c r="E61" s="102"/>
    </row>
    <row r="62" spans="1:5" x14ac:dyDescent="0.25">
      <c r="A62" s="102"/>
      <c r="B62" s="102"/>
      <c r="C62" s="102"/>
      <c r="D62" s="102"/>
      <c r="E62" s="102"/>
    </row>
    <row r="63" spans="1:5" x14ac:dyDescent="0.25">
      <c r="A63" s="102"/>
      <c r="B63" s="102"/>
      <c r="C63" s="102"/>
      <c r="D63" s="102"/>
      <c r="E63" s="102"/>
    </row>
    <row r="64" spans="1:5" x14ac:dyDescent="0.25">
      <c r="A64" s="102"/>
      <c r="B64" s="102"/>
      <c r="C64" s="102"/>
      <c r="D64" s="102"/>
      <c r="E64" s="102"/>
    </row>
    <row r="65" spans="1:5" x14ac:dyDescent="0.25">
      <c r="A65" s="102"/>
      <c r="B65" s="102"/>
      <c r="C65" s="102"/>
      <c r="D65" s="102"/>
      <c r="E65" s="102"/>
    </row>
    <row r="66" spans="1:5" x14ac:dyDescent="0.25">
      <c r="A66" s="102"/>
      <c r="B66" s="102"/>
      <c r="C66" s="102"/>
      <c r="D66" s="102"/>
      <c r="E66" s="102"/>
    </row>
  </sheetData>
  <pageMargins left="0.7" right="0.7" top="0.78740157499999996" bottom="0.78740157499999996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0099-E5D4-4667-BC26-83C789B31A18}">
  <dimension ref="A1:J97"/>
  <sheetViews>
    <sheetView workbookViewId="0">
      <selection activeCell="J10" sqref="J10:J11"/>
    </sheetView>
  </sheetViews>
  <sheetFormatPr defaultRowHeight="12.5" x14ac:dyDescent="0.25"/>
  <cols>
    <col min="1" max="1" width="5.36328125" style="152" customWidth="1"/>
    <col min="2" max="2" width="11.6328125" style="152" customWidth="1"/>
    <col min="3" max="3" width="36" style="152" customWidth="1"/>
    <col min="4" max="4" width="6.1796875" style="152" customWidth="1"/>
    <col min="5" max="5" width="6" style="152" customWidth="1"/>
    <col min="6" max="7" width="8.7265625" style="152"/>
    <col min="8" max="8" width="12.54296875" style="152" customWidth="1"/>
    <col min="9" max="16384" width="8.7265625" style="152"/>
  </cols>
  <sheetData>
    <row r="1" spans="1:10" x14ac:dyDescent="0.25">
      <c r="A1" s="152" t="s">
        <v>11</v>
      </c>
      <c r="B1" s="5" t="s">
        <v>9</v>
      </c>
    </row>
    <row r="2" spans="1:10" x14ac:dyDescent="0.25">
      <c r="A2" s="152" t="s">
        <v>12</v>
      </c>
      <c r="B2" s="153" t="s">
        <v>10</v>
      </c>
    </row>
    <row r="3" spans="1:10" ht="13" thickBot="1" x14ac:dyDescent="0.3"/>
    <row r="4" spans="1:10" x14ac:dyDescent="0.25">
      <c r="A4" s="269"/>
      <c r="B4" s="270"/>
      <c r="C4" s="271"/>
      <c r="D4" s="270"/>
      <c r="E4" s="270"/>
      <c r="F4" s="150" t="s">
        <v>0</v>
      </c>
      <c r="G4" s="151"/>
      <c r="H4" s="1"/>
    </row>
    <row r="5" spans="1:10" ht="21" thickBot="1" x14ac:dyDescent="0.3">
      <c r="A5" s="272" t="s">
        <v>1</v>
      </c>
      <c r="B5" s="273" t="s">
        <v>2</v>
      </c>
      <c r="C5" s="274" t="s">
        <v>3</v>
      </c>
      <c r="D5" s="275" t="s">
        <v>4</v>
      </c>
      <c r="E5" s="275" t="s">
        <v>5</v>
      </c>
      <c r="F5" s="2" t="s">
        <v>6</v>
      </c>
      <c r="G5" s="3" t="s">
        <v>7</v>
      </c>
      <c r="H5" s="4" t="s">
        <v>8</v>
      </c>
    </row>
    <row r="6" spans="1:10" x14ac:dyDescent="0.25">
      <c r="A6" s="166"/>
      <c r="B6" s="167"/>
      <c r="C6" s="168"/>
      <c r="D6" s="167"/>
      <c r="E6" s="167"/>
      <c r="F6" s="7"/>
      <c r="G6" s="8"/>
      <c r="H6" s="9"/>
    </row>
    <row r="7" spans="1:10" ht="13" x14ac:dyDescent="0.3">
      <c r="A7" s="169" t="s">
        <v>13</v>
      </c>
      <c r="B7" s="170"/>
      <c r="C7" s="170"/>
      <c r="D7" s="170"/>
      <c r="E7" s="170"/>
      <c r="F7" s="14"/>
      <c r="G7" s="11"/>
      <c r="H7" s="12"/>
    </row>
    <row r="8" spans="1:10" ht="13" x14ac:dyDescent="0.3">
      <c r="A8" s="171"/>
      <c r="B8" s="172"/>
      <c r="C8" s="173"/>
      <c r="D8" s="174"/>
      <c r="E8" s="174"/>
      <c r="F8" s="10"/>
      <c r="G8" s="11"/>
      <c r="H8" s="12"/>
    </row>
    <row r="9" spans="1:10" ht="23.5" customHeight="1" x14ac:dyDescent="0.25">
      <c r="A9" s="175" t="s">
        <v>17</v>
      </c>
      <c r="B9" s="176">
        <v>344136214</v>
      </c>
      <c r="C9" s="177" t="s">
        <v>117</v>
      </c>
      <c r="D9" s="174" t="s">
        <v>15</v>
      </c>
      <c r="E9" s="174">
        <v>2</v>
      </c>
      <c r="F9" s="10"/>
      <c r="G9" s="11">
        <f t="shared" ref="G9:G12" si="0">E9*F9</f>
        <v>0</v>
      </c>
      <c r="H9" s="12" t="s">
        <v>16</v>
      </c>
    </row>
    <row r="10" spans="1:10" ht="25" x14ac:dyDescent="0.25">
      <c r="A10" s="175" t="s">
        <v>18</v>
      </c>
      <c r="B10" s="176">
        <v>344136328</v>
      </c>
      <c r="C10" s="177" t="s">
        <v>118</v>
      </c>
      <c r="D10" s="174" t="s">
        <v>15</v>
      </c>
      <c r="E10" s="174">
        <v>1</v>
      </c>
      <c r="F10" s="10"/>
      <c r="G10" s="11">
        <f t="shared" si="0"/>
        <v>0</v>
      </c>
      <c r="H10" s="12" t="s">
        <v>16</v>
      </c>
    </row>
    <row r="11" spans="1:10" ht="25" x14ac:dyDescent="0.25">
      <c r="A11" s="175" t="s">
        <v>19</v>
      </c>
      <c r="B11" s="176">
        <v>344136330</v>
      </c>
      <c r="C11" s="177" t="s">
        <v>119</v>
      </c>
      <c r="D11" s="174" t="s">
        <v>15</v>
      </c>
      <c r="E11" s="174">
        <v>1</v>
      </c>
      <c r="F11" s="10"/>
      <c r="G11" s="11">
        <f t="shared" si="0"/>
        <v>0</v>
      </c>
      <c r="H11" s="12" t="s">
        <v>16</v>
      </c>
    </row>
    <row r="12" spans="1:10" ht="25" x14ac:dyDescent="0.25">
      <c r="A12" s="175" t="s">
        <v>20</v>
      </c>
      <c r="B12" s="13">
        <v>345126000</v>
      </c>
      <c r="C12" s="178" t="s">
        <v>14</v>
      </c>
      <c r="D12" s="174" t="s">
        <v>15</v>
      </c>
      <c r="E12" s="174">
        <v>1</v>
      </c>
      <c r="F12" s="10"/>
      <c r="G12" s="11">
        <f t="shared" si="0"/>
        <v>0</v>
      </c>
      <c r="H12" s="12" t="s">
        <v>16</v>
      </c>
    </row>
    <row r="13" spans="1:10" x14ac:dyDescent="0.25">
      <c r="A13" s="175"/>
      <c r="B13" s="179"/>
      <c r="C13" s="173"/>
      <c r="D13" s="174"/>
      <c r="E13" s="174"/>
      <c r="F13" s="10"/>
      <c r="G13" s="11"/>
      <c r="H13" s="12"/>
    </row>
    <row r="14" spans="1:10" x14ac:dyDescent="0.25">
      <c r="A14" s="180" t="s">
        <v>27</v>
      </c>
      <c r="B14" s="181"/>
      <c r="C14" s="181"/>
      <c r="D14" s="181"/>
      <c r="E14" s="181"/>
      <c r="F14" s="16"/>
      <c r="G14" s="16"/>
      <c r="H14" s="17"/>
      <c r="I14" s="154"/>
      <c r="J14" s="154"/>
    </row>
    <row r="15" spans="1:10" x14ac:dyDescent="0.25">
      <c r="A15" s="175"/>
      <c r="B15" s="172"/>
      <c r="C15" s="173"/>
      <c r="D15" s="174"/>
      <c r="E15" s="174"/>
      <c r="F15" s="10"/>
      <c r="G15" s="11"/>
      <c r="H15" s="12"/>
    </row>
    <row r="16" spans="1:10" ht="25" x14ac:dyDescent="0.25">
      <c r="A16" s="175" t="s">
        <v>21</v>
      </c>
      <c r="B16" s="176">
        <v>344136417</v>
      </c>
      <c r="C16" s="182" t="s">
        <v>26</v>
      </c>
      <c r="D16" s="174" t="s">
        <v>15</v>
      </c>
      <c r="E16" s="174">
        <v>1</v>
      </c>
      <c r="F16" s="10"/>
      <c r="G16" s="11">
        <f>E16*F16</f>
        <v>0</v>
      </c>
      <c r="H16" s="12" t="s">
        <v>16</v>
      </c>
    </row>
    <row r="17" spans="1:9" ht="25" x14ac:dyDescent="0.25">
      <c r="A17" s="175" t="s">
        <v>22</v>
      </c>
      <c r="B17" s="13">
        <v>345126000</v>
      </c>
      <c r="C17" s="178" t="s">
        <v>14</v>
      </c>
      <c r="D17" s="174" t="s">
        <v>15</v>
      </c>
      <c r="E17" s="174">
        <v>1</v>
      </c>
      <c r="F17" s="10"/>
      <c r="G17" s="11">
        <f>E17*F17</f>
        <v>0</v>
      </c>
      <c r="H17" s="12" t="s">
        <v>16</v>
      </c>
    </row>
    <row r="18" spans="1:9" x14ac:dyDescent="0.25">
      <c r="A18" s="175"/>
      <c r="B18" s="13"/>
      <c r="C18" s="183"/>
      <c r="D18" s="174"/>
      <c r="E18" s="174"/>
      <c r="F18" s="10"/>
      <c r="G18" s="11"/>
      <c r="H18" s="12"/>
    </row>
    <row r="19" spans="1:9" x14ac:dyDescent="0.25">
      <c r="A19" s="184" t="s">
        <v>28</v>
      </c>
      <c r="B19" s="13"/>
      <c r="C19" s="183"/>
      <c r="D19" s="174"/>
      <c r="E19" s="174"/>
      <c r="F19" s="10"/>
      <c r="G19" s="11"/>
      <c r="H19" s="12"/>
    </row>
    <row r="20" spans="1:9" x14ac:dyDescent="0.25">
      <c r="A20" s="175"/>
      <c r="B20" s="13"/>
      <c r="C20" s="183"/>
      <c r="D20" s="174"/>
      <c r="E20" s="174"/>
      <c r="F20" s="10"/>
      <c r="G20" s="11"/>
      <c r="H20" s="12"/>
    </row>
    <row r="21" spans="1:9" ht="25" x14ac:dyDescent="0.25">
      <c r="A21" s="175" t="s">
        <v>23</v>
      </c>
      <c r="B21" s="176">
        <v>344136417</v>
      </c>
      <c r="C21" s="182" t="s">
        <v>26</v>
      </c>
      <c r="D21" s="178" t="s">
        <v>15</v>
      </c>
      <c r="E21" s="185">
        <v>2</v>
      </c>
      <c r="F21" s="22"/>
      <c r="G21" s="155">
        <f t="shared" ref="G21:G22" si="1">E21*F21</f>
        <v>0</v>
      </c>
      <c r="H21" s="23" t="s">
        <v>16</v>
      </c>
    </row>
    <row r="22" spans="1:9" ht="25" x14ac:dyDescent="0.25">
      <c r="A22" s="175" t="s">
        <v>24</v>
      </c>
      <c r="B22" s="13">
        <v>345126000</v>
      </c>
      <c r="C22" s="178" t="s">
        <v>14</v>
      </c>
      <c r="D22" s="186" t="s">
        <v>15</v>
      </c>
      <c r="E22" s="187">
        <v>1</v>
      </c>
      <c r="F22" s="24"/>
      <c r="G22" s="155">
        <f t="shared" si="1"/>
        <v>0</v>
      </c>
      <c r="H22" s="23" t="s">
        <v>16</v>
      </c>
    </row>
    <row r="23" spans="1:9" x14ac:dyDescent="0.25">
      <c r="A23" s="175"/>
      <c r="B23" s="13"/>
      <c r="C23" s="183"/>
      <c r="D23" s="174"/>
      <c r="E23" s="174"/>
      <c r="F23" s="10"/>
      <c r="G23" s="11"/>
      <c r="H23" s="12"/>
    </row>
    <row r="24" spans="1:9" x14ac:dyDescent="0.25">
      <c r="A24" s="188" t="s">
        <v>31</v>
      </c>
      <c r="B24" s="13"/>
      <c r="C24" s="183"/>
      <c r="D24" s="174"/>
      <c r="E24" s="174"/>
      <c r="F24" s="10"/>
      <c r="G24" s="11"/>
      <c r="H24" s="12"/>
    </row>
    <row r="25" spans="1:9" x14ac:dyDescent="0.25">
      <c r="A25" s="175"/>
      <c r="B25" s="13"/>
      <c r="C25" s="183"/>
      <c r="D25" s="174"/>
      <c r="E25" s="174"/>
      <c r="F25" s="10"/>
      <c r="G25" s="11"/>
      <c r="H25" s="12"/>
    </row>
    <row r="26" spans="1:9" ht="25" x14ac:dyDescent="0.25">
      <c r="A26" s="175" t="s">
        <v>25</v>
      </c>
      <c r="B26" s="176">
        <v>344136417</v>
      </c>
      <c r="C26" s="182" t="s">
        <v>26</v>
      </c>
      <c r="D26" s="178" t="s">
        <v>15</v>
      </c>
      <c r="E26" s="185">
        <v>1</v>
      </c>
      <c r="F26" s="22"/>
      <c r="G26" s="155">
        <f t="shared" ref="G26:G29" si="2">E26*F26</f>
        <v>0</v>
      </c>
      <c r="H26" s="23" t="s">
        <v>16</v>
      </c>
    </row>
    <row r="27" spans="1:9" x14ac:dyDescent="0.25">
      <c r="A27" s="175" t="s">
        <v>32</v>
      </c>
      <c r="B27" s="176">
        <v>344136214</v>
      </c>
      <c r="C27" s="177" t="s">
        <v>29</v>
      </c>
      <c r="D27" s="189" t="s">
        <v>15</v>
      </c>
      <c r="E27" s="190">
        <v>1</v>
      </c>
      <c r="F27" s="25"/>
      <c r="G27" s="155">
        <f t="shared" si="2"/>
        <v>0</v>
      </c>
      <c r="H27" s="23" t="s">
        <v>16</v>
      </c>
    </row>
    <row r="28" spans="1:9" x14ac:dyDescent="0.25">
      <c r="A28" s="175" t="s">
        <v>33</v>
      </c>
      <c r="B28" s="176">
        <v>344136214</v>
      </c>
      <c r="C28" s="177" t="s">
        <v>30</v>
      </c>
      <c r="D28" s="189" t="s">
        <v>15</v>
      </c>
      <c r="E28" s="190">
        <v>1</v>
      </c>
      <c r="F28" s="25"/>
      <c r="G28" s="155">
        <f t="shared" si="2"/>
        <v>0</v>
      </c>
      <c r="H28" s="23" t="s">
        <v>16</v>
      </c>
    </row>
    <row r="29" spans="1:9" ht="25" x14ac:dyDescent="0.25">
      <c r="A29" s="175" t="s">
        <v>34</v>
      </c>
      <c r="B29" s="13">
        <v>345126000</v>
      </c>
      <c r="C29" s="178" t="s">
        <v>14</v>
      </c>
      <c r="D29" s="186" t="s">
        <v>15</v>
      </c>
      <c r="E29" s="187">
        <v>1</v>
      </c>
      <c r="F29" s="24"/>
      <c r="G29" s="155">
        <f t="shared" si="2"/>
        <v>0</v>
      </c>
      <c r="H29" s="23" t="s">
        <v>16</v>
      </c>
    </row>
    <row r="30" spans="1:9" x14ac:dyDescent="0.25">
      <c r="A30" s="179"/>
      <c r="B30" s="18"/>
      <c r="C30" s="191"/>
      <c r="D30" s="192"/>
      <c r="E30" s="192"/>
      <c r="F30" s="19"/>
      <c r="G30" s="20"/>
      <c r="H30" s="21"/>
      <c r="I30" s="26"/>
    </row>
    <row r="31" spans="1:9" x14ac:dyDescent="0.25">
      <c r="A31" s="180" t="s">
        <v>35</v>
      </c>
      <c r="B31" s="13"/>
      <c r="C31" s="183"/>
      <c r="D31" s="174"/>
      <c r="E31" s="174"/>
      <c r="F31" s="10"/>
      <c r="G31" s="11"/>
      <c r="H31" s="12"/>
    </row>
    <row r="32" spans="1:9" x14ac:dyDescent="0.25">
      <c r="A32" s="175"/>
      <c r="B32" s="172"/>
      <c r="C32" s="173"/>
      <c r="D32" s="174"/>
      <c r="E32" s="174"/>
      <c r="F32" s="10"/>
      <c r="G32" s="11"/>
      <c r="H32" s="12"/>
    </row>
    <row r="33" spans="1:9" ht="25" x14ac:dyDescent="0.25">
      <c r="A33" s="175" t="s">
        <v>36</v>
      </c>
      <c r="B33" s="176">
        <v>344136417</v>
      </c>
      <c r="C33" s="182" t="s">
        <v>26</v>
      </c>
      <c r="D33" s="178" t="s">
        <v>15</v>
      </c>
      <c r="E33" s="185">
        <v>2</v>
      </c>
      <c r="F33" s="22"/>
      <c r="G33" s="155">
        <f t="shared" ref="G33:G34" si="3">E33*F33</f>
        <v>0</v>
      </c>
      <c r="H33" s="23" t="s">
        <v>16</v>
      </c>
    </row>
    <row r="34" spans="1:9" ht="25" x14ac:dyDescent="0.25">
      <c r="A34" s="175" t="s">
        <v>37</v>
      </c>
      <c r="B34" s="13">
        <v>345126000</v>
      </c>
      <c r="C34" s="178" t="s">
        <v>14</v>
      </c>
      <c r="D34" s="186" t="s">
        <v>15</v>
      </c>
      <c r="E34" s="187">
        <v>1</v>
      </c>
      <c r="F34" s="24"/>
      <c r="G34" s="155">
        <f t="shared" si="3"/>
        <v>0</v>
      </c>
      <c r="H34" s="23" t="s">
        <v>16</v>
      </c>
    </row>
    <row r="35" spans="1:9" x14ac:dyDescent="0.25">
      <c r="A35" s="175"/>
      <c r="B35" s="193"/>
      <c r="C35" s="177"/>
      <c r="D35" s="194"/>
      <c r="E35" s="187"/>
      <c r="F35" s="24"/>
      <c r="G35" s="155"/>
      <c r="H35" s="23"/>
    </row>
    <row r="36" spans="1:9" x14ac:dyDescent="0.25">
      <c r="A36" s="180" t="s">
        <v>38</v>
      </c>
      <c r="B36" s="195"/>
      <c r="C36" s="195"/>
      <c r="D36" s="195"/>
      <c r="E36" s="195"/>
      <c r="F36" s="156"/>
      <c r="G36" s="156"/>
      <c r="H36" s="36"/>
      <c r="I36" s="26"/>
    </row>
    <row r="37" spans="1:9" x14ac:dyDescent="0.25">
      <c r="A37" s="175"/>
      <c r="B37" s="172"/>
      <c r="C37" s="173"/>
      <c r="D37" s="174"/>
      <c r="E37" s="174"/>
      <c r="F37" s="10"/>
      <c r="G37" s="11"/>
      <c r="H37" s="12"/>
    </row>
    <row r="38" spans="1:9" ht="25" x14ac:dyDescent="0.25">
      <c r="A38" s="196" t="s">
        <v>39</v>
      </c>
      <c r="B38" s="176">
        <v>344136417</v>
      </c>
      <c r="C38" s="182" t="s">
        <v>26</v>
      </c>
      <c r="D38" s="178" t="s">
        <v>15</v>
      </c>
      <c r="E38" s="185">
        <v>2</v>
      </c>
      <c r="F38" s="22"/>
      <c r="G38" s="155">
        <f t="shared" ref="G38:G39" si="4">E38*F38</f>
        <v>0</v>
      </c>
      <c r="H38" s="23" t="s">
        <v>16</v>
      </c>
    </row>
    <row r="39" spans="1:9" ht="25" x14ac:dyDescent="0.25">
      <c r="A39" s="196" t="s">
        <v>40</v>
      </c>
      <c r="B39" s="13">
        <v>345126000</v>
      </c>
      <c r="C39" s="178" t="s">
        <v>14</v>
      </c>
      <c r="D39" s="186" t="s">
        <v>15</v>
      </c>
      <c r="E39" s="187">
        <v>1</v>
      </c>
      <c r="F39" s="24"/>
      <c r="G39" s="155">
        <f t="shared" si="4"/>
        <v>0</v>
      </c>
      <c r="H39" s="23" t="s">
        <v>16</v>
      </c>
    </row>
    <row r="40" spans="1:9" x14ac:dyDescent="0.25">
      <c r="A40" s="197"/>
      <c r="B40" s="193"/>
      <c r="C40" s="177"/>
      <c r="D40" s="194"/>
      <c r="E40" s="187"/>
      <c r="F40" s="24"/>
      <c r="G40" s="155"/>
      <c r="H40" s="23"/>
    </row>
    <row r="41" spans="1:9" ht="13" x14ac:dyDescent="0.3">
      <c r="A41" s="180" t="s">
        <v>107</v>
      </c>
      <c r="B41" s="198"/>
      <c r="C41" s="198"/>
      <c r="D41" s="198"/>
      <c r="E41" s="198"/>
      <c r="F41" s="157"/>
      <c r="G41" s="157"/>
      <c r="H41" s="158"/>
    </row>
    <row r="42" spans="1:9" x14ac:dyDescent="0.25">
      <c r="A42" s="197"/>
      <c r="B42" s="193"/>
      <c r="C42" s="199"/>
      <c r="D42" s="200"/>
      <c r="E42" s="185"/>
      <c r="F42" s="24"/>
      <c r="G42" s="155"/>
      <c r="H42" s="23"/>
    </row>
    <row r="43" spans="1:9" ht="25" x14ac:dyDescent="0.25">
      <c r="A43" s="196" t="s">
        <v>45</v>
      </c>
      <c r="B43" s="176">
        <v>344136417</v>
      </c>
      <c r="C43" s="182" t="s">
        <v>26</v>
      </c>
      <c r="D43" s="178" t="s">
        <v>15</v>
      </c>
      <c r="E43" s="185">
        <v>2</v>
      </c>
      <c r="F43" s="22"/>
      <c r="G43" s="155">
        <f t="shared" ref="G43:G44" si="5">E43*F43</f>
        <v>0</v>
      </c>
      <c r="H43" s="23" t="s">
        <v>16</v>
      </c>
    </row>
    <row r="44" spans="1:9" ht="25" x14ac:dyDescent="0.25">
      <c r="A44" s="196" t="s">
        <v>46</v>
      </c>
      <c r="B44" s="13">
        <v>345126000</v>
      </c>
      <c r="C44" s="178" t="s">
        <v>14</v>
      </c>
      <c r="D44" s="186" t="s">
        <v>15</v>
      </c>
      <c r="E44" s="187">
        <v>1</v>
      </c>
      <c r="F44" s="24"/>
      <c r="G44" s="155">
        <f t="shared" si="5"/>
        <v>0</v>
      </c>
      <c r="H44" s="23" t="s">
        <v>16</v>
      </c>
    </row>
    <row r="45" spans="1:9" x14ac:dyDescent="0.25">
      <c r="A45" s="197"/>
      <c r="B45" s="193"/>
      <c r="C45" s="177"/>
      <c r="D45" s="194"/>
      <c r="E45" s="187"/>
      <c r="F45" s="24"/>
      <c r="G45" s="155"/>
      <c r="H45" s="23"/>
    </row>
    <row r="46" spans="1:9" ht="13" x14ac:dyDescent="0.3">
      <c r="A46" s="180" t="s">
        <v>44</v>
      </c>
      <c r="B46" s="198"/>
      <c r="C46" s="198"/>
      <c r="D46" s="198"/>
      <c r="E46" s="198"/>
      <c r="F46" s="157"/>
      <c r="G46" s="157"/>
      <c r="H46" s="158"/>
    </row>
    <row r="47" spans="1:9" x14ac:dyDescent="0.25">
      <c r="A47" s="197"/>
      <c r="B47" s="193"/>
      <c r="C47" s="199"/>
      <c r="D47" s="200"/>
      <c r="E47" s="185"/>
      <c r="F47" s="24"/>
      <c r="G47" s="155"/>
      <c r="H47" s="23"/>
    </row>
    <row r="48" spans="1:9" ht="25" x14ac:dyDescent="0.25">
      <c r="A48" s="196" t="s">
        <v>47</v>
      </c>
      <c r="B48" s="176">
        <v>344136417</v>
      </c>
      <c r="C48" s="182" t="s">
        <v>26</v>
      </c>
      <c r="D48" s="178" t="s">
        <v>15</v>
      </c>
      <c r="E48" s="185">
        <v>2</v>
      </c>
      <c r="F48" s="22"/>
      <c r="G48" s="155">
        <f t="shared" ref="G48:G49" si="6">E48*F48</f>
        <v>0</v>
      </c>
      <c r="H48" s="23" t="s">
        <v>16</v>
      </c>
    </row>
    <row r="49" spans="1:8" ht="25" x14ac:dyDescent="0.25">
      <c r="A49" s="196" t="s">
        <v>48</v>
      </c>
      <c r="B49" s="13">
        <v>345126000</v>
      </c>
      <c r="C49" s="178" t="s">
        <v>14</v>
      </c>
      <c r="D49" s="186" t="s">
        <v>15</v>
      </c>
      <c r="E49" s="187">
        <v>1</v>
      </c>
      <c r="F49" s="24"/>
      <c r="G49" s="155">
        <f t="shared" si="6"/>
        <v>0</v>
      </c>
      <c r="H49" s="23" t="s">
        <v>16</v>
      </c>
    </row>
    <row r="50" spans="1:8" x14ac:dyDescent="0.25">
      <c r="A50" s="197"/>
      <c r="B50" s="193"/>
      <c r="C50" s="177"/>
      <c r="D50" s="194"/>
      <c r="E50" s="187"/>
      <c r="F50" s="24"/>
      <c r="G50" s="155"/>
      <c r="H50" s="23"/>
    </row>
    <row r="51" spans="1:8" ht="13" x14ac:dyDescent="0.3">
      <c r="A51" s="188" t="s">
        <v>41</v>
      </c>
      <c r="B51" s="198"/>
      <c r="C51" s="198"/>
      <c r="D51" s="200"/>
      <c r="E51" s="190"/>
      <c r="F51" s="155"/>
      <c r="G51" s="155"/>
      <c r="H51" s="23"/>
    </row>
    <row r="52" spans="1:8" ht="13" x14ac:dyDescent="0.3">
      <c r="A52" s="201"/>
      <c r="B52" s="202"/>
      <c r="C52" s="177"/>
      <c r="D52" s="200"/>
      <c r="E52" s="190"/>
      <c r="F52" s="155"/>
      <c r="G52" s="155"/>
      <c r="H52" s="23"/>
    </row>
    <row r="53" spans="1:8" ht="37.5" x14ac:dyDescent="0.25">
      <c r="A53" s="197" t="s">
        <v>49</v>
      </c>
      <c r="B53" s="203">
        <v>344156108</v>
      </c>
      <c r="C53" s="28" t="s">
        <v>42</v>
      </c>
      <c r="D53" s="178" t="s">
        <v>43</v>
      </c>
      <c r="E53" s="178">
        <v>1</v>
      </c>
      <c r="F53" s="30"/>
      <c r="G53" s="155">
        <f t="shared" ref="G53" si="7">E53*F53</f>
        <v>0</v>
      </c>
      <c r="H53" s="23" t="s">
        <v>16</v>
      </c>
    </row>
    <row r="54" spans="1:8" x14ac:dyDescent="0.25">
      <c r="A54" s="204"/>
      <c r="B54" s="203"/>
      <c r="C54" s="205"/>
      <c r="D54" s="178"/>
      <c r="E54" s="178"/>
      <c r="F54" s="30"/>
      <c r="G54" s="155"/>
      <c r="H54" s="159"/>
    </row>
    <row r="55" spans="1:8" ht="13" x14ac:dyDescent="0.3">
      <c r="A55" s="206" t="s">
        <v>70</v>
      </c>
      <c r="B55" s="207"/>
      <c r="C55" s="208"/>
      <c r="D55" s="209"/>
      <c r="E55" s="185"/>
      <c r="F55" s="24"/>
      <c r="G55" s="155"/>
      <c r="H55" s="23"/>
    </row>
    <row r="56" spans="1:8" ht="13" x14ac:dyDescent="0.3">
      <c r="A56" s="210"/>
      <c r="B56" s="211"/>
      <c r="C56" s="208"/>
      <c r="D56" s="209"/>
      <c r="E56" s="185"/>
      <c r="F56" s="24"/>
      <c r="G56" s="155"/>
      <c r="H56" s="23"/>
    </row>
    <row r="57" spans="1:8" x14ac:dyDescent="0.25">
      <c r="A57" s="212" t="s">
        <v>56</v>
      </c>
      <c r="B57" s="200">
        <v>358111499</v>
      </c>
      <c r="C57" s="213" t="s">
        <v>71</v>
      </c>
      <c r="D57" s="214" t="s">
        <v>15</v>
      </c>
      <c r="E57" s="185">
        <v>15</v>
      </c>
      <c r="F57" s="51"/>
      <c r="G57" s="155">
        <f t="shared" ref="G57:G58" si="8">E57*F57</f>
        <v>0</v>
      </c>
      <c r="H57" s="23" t="s">
        <v>16</v>
      </c>
    </row>
    <row r="58" spans="1:8" ht="25" x14ac:dyDescent="0.25">
      <c r="A58" s="212" t="s">
        <v>58</v>
      </c>
      <c r="B58" s="200">
        <v>358111323</v>
      </c>
      <c r="C58" s="213" t="s">
        <v>72</v>
      </c>
      <c r="D58" s="214" t="s">
        <v>15</v>
      </c>
      <c r="E58" s="185">
        <v>30</v>
      </c>
      <c r="F58" s="51"/>
      <c r="G58" s="155">
        <f t="shared" si="8"/>
        <v>0</v>
      </c>
      <c r="H58" s="23" t="s">
        <v>16</v>
      </c>
    </row>
    <row r="59" spans="1:8" x14ac:dyDescent="0.25">
      <c r="A59" s="204"/>
      <c r="B59" s="216"/>
      <c r="C59" s="205"/>
      <c r="D59" s="194"/>
      <c r="E59" s="187"/>
      <c r="F59" s="24"/>
      <c r="G59" s="155"/>
      <c r="H59" s="23"/>
    </row>
    <row r="60" spans="1:8" ht="13" x14ac:dyDescent="0.3">
      <c r="A60" s="217" t="s">
        <v>50</v>
      </c>
      <c r="B60" s="207"/>
      <c r="C60" s="177"/>
      <c r="D60" s="194"/>
      <c r="E60" s="187"/>
      <c r="F60" s="24"/>
      <c r="G60" s="155"/>
      <c r="H60" s="23"/>
    </row>
    <row r="61" spans="1:8" x14ac:dyDescent="0.25">
      <c r="A61" s="197"/>
      <c r="B61" s="193"/>
      <c r="C61" s="177"/>
      <c r="D61" s="194"/>
      <c r="E61" s="187"/>
      <c r="F61" s="24"/>
      <c r="G61" s="155"/>
      <c r="H61" s="23"/>
    </row>
    <row r="62" spans="1:8" ht="39.5" x14ac:dyDescent="0.25">
      <c r="A62" s="197" t="s">
        <v>60</v>
      </c>
      <c r="B62" s="176">
        <v>341581078</v>
      </c>
      <c r="C62" s="218" t="s">
        <v>51</v>
      </c>
      <c r="D62" s="28" t="s">
        <v>52</v>
      </c>
      <c r="E62" s="29">
        <v>60</v>
      </c>
      <c r="F62" s="27"/>
      <c r="G62" s="155">
        <f t="shared" ref="G62:G70" si="9">E62*F62</f>
        <v>0</v>
      </c>
      <c r="H62" s="23" t="s">
        <v>16</v>
      </c>
    </row>
    <row r="63" spans="1:8" ht="39.5" x14ac:dyDescent="0.25">
      <c r="A63" s="197" t="s">
        <v>62</v>
      </c>
      <c r="B63" s="176">
        <v>341118326</v>
      </c>
      <c r="C63" s="218" t="s">
        <v>53</v>
      </c>
      <c r="D63" s="219" t="s">
        <v>52</v>
      </c>
      <c r="E63" s="213">
        <v>450</v>
      </c>
      <c r="F63" s="30"/>
      <c r="G63" s="155">
        <f t="shared" si="9"/>
        <v>0</v>
      </c>
      <c r="H63" s="23" t="s">
        <v>16</v>
      </c>
    </row>
    <row r="64" spans="1:8" ht="38" customHeight="1" x14ac:dyDescent="0.25">
      <c r="A64" s="197" t="s">
        <v>64</v>
      </c>
      <c r="B64" s="176">
        <v>341118334</v>
      </c>
      <c r="C64" s="218" t="s">
        <v>54</v>
      </c>
      <c r="D64" s="219" t="s">
        <v>52</v>
      </c>
      <c r="E64" s="213">
        <v>400</v>
      </c>
      <c r="F64" s="30"/>
      <c r="G64" s="155">
        <f t="shared" si="9"/>
        <v>0</v>
      </c>
      <c r="H64" s="23" t="s">
        <v>16</v>
      </c>
    </row>
    <row r="65" spans="1:8" ht="38.5" customHeight="1" x14ac:dyDescent="0.25">
      <c r="A65" s="197" t="s">
        <v>66</v>
      </c>
      <c r="B65" s="176">
        <v>341118331</v>
      </c>
      <c r="C65" s="218" t="s">
        <v>55</v>
      </c>
      <c r="D65" s="219" t="s">
        <v>52</v>
      </c>
      <c r="E65" s="213">
        <v>15</v>
      </c>
      <c r="F65" s="31"/>
      <c r="G65" s="155">
        <f t="shared" si="9"/>
        <v>0</v>
      </c>
      <c r="H65" s="23" t="s">
        <v>16</v>
      </c>
    </row>
    <row r="66" spans="1:8" ht="37.5" customHeight="1" x14ac:dyDescent="0.25">
      <c r="A66" s="197" t="s">
        <v>67</v>
      </c>
      <c r="B66" s="176">
        <v>341581098</v>
      </c>
      <c r="C66" s="214" t="s">
        <v>57</v>
      </c>
      <c r="D66" s="220" t="s">
        <v>52</v>
      </c>
      <c r="E66" s="29">
        <v>35</v>
      </c>
      <c r="F66" s="30"/>
      <c r="G66" s="155">
        <f t="shared" si="9"/>
        <v>0</v>
      </c>
      <c r="H66" s="23" t="s">
        <v>16</v>
      </c>
    </row>
    <row r="67" spans="1:8" ht="37.5" x14ac:dyDescent="0.25">
      <c r="A67" s="197" t="s">
        <v>68</v>
      </c>
      <c r="B67" s="32">
        <v>341580187</v>
      </c>
      <c r="C67" s="221" t="s">
        <v>59</v>
      </c>
      <c r="D67" s="33" t="s">
        <v>52</v>
      </c>
      <c r="E67" s="213">
        <v>800</v>
      </c>
      <c r="F67" s="30"/>
      <c r="G67" s="155">
        <f t="shared" si="9"/>
        <v>0</v>
      </c>
      <c r="H67" s="23" t="s">
        <v>16</v>
      </c>
    </row>
    <row r="68" spans="1:8" x14ac:dyDescent="0.25">
      <c r="A68" s="197" t="s">
        <v>69</v>
      </c>
      <c r="B68" s="32">
        <v>341580004</v>
      </c>
      <c r="C68" s="213" t="s">
        <v>61</v>
      </c>
      <c r="D68" s="33" t="s">
        <v>52</v>
      </c>
      <c r="E68" s="213">
        <v>20</v>
      </c>
      <c r="F68" s="30"/>
      <c r="G68" s="155">
        <f t="shared" si="9"/>
        <v>0</v>
      </c>
      <c r="H68" s="23" t="s">
        <v>16</v>
      </c>
    </row>
    <row r="69" spans="1:8" ht="25" x14ac:dyDescent="0.25">
      <c r="A69" s="197" t="s">
        <v>73</v>
      </c>
      <c r="B69" s="176">
        <v>345212127</v>
      </c>
      <c r="C69" s="219" t="s">
        <v>63</v>
      </c>
      <c r="D69" s="178" t="s">
        <v>52</v>
      </c>
      <c r="E69" s="222">
        <v>50</v>
      </c>
      <c r="F69" s="34"/>
      <c r="G69" s="155">
        <f t="shared" si="9"/>
        <v>0</v>
      </c>
      <c r="H69" s="23" t="s">
        <v>16</v>
      </c>
    </row>
    <row r="70" spans="1:8" ht="25" x14ac:dyDescent="0.25">
      <c r="A70" s="197" t="s">
        <v>74</v>
      </c>
      <c r="B70" s="176">
        <v>345212128</v>
      </c>
      <c r="C70" s="219" t="s">
        <v>65</v>
      </c>
      <c r="D70" s="178" t="s">
        <v>52</v>
      </c>
      <c r="E70" s="222">
        <v>20</v>
      </c>
      <c r="F70" s="34"/>
      <c r="G70" s="155">
        <f t="shared" si="9"/>
        <v>0</v>
      </c>
      <c r="H70" s="23" t="s">
        <v>16</v>
      </c>
    </row>
    <row r="71" spans="1:8" ht="13" x14ac:dyDescent="0.3">
      <c r="A71" s="223"/>
      <c r="B71" s="172"/>
      <c r="C71" s="173"/>
      <c r="D71" s="174"/>
      <c r="E71" s="224"/>
      <c r="F71" s="10"/>
      <c r="G71" s="11"/>
      <c r="H71" s="12"/>
    </row>
    <row r="72" spans="1:8" ht="13" x14ac:dyDescent="0.3">
      <c r="A72" s="188" t="s">
        <v>75</v>
      </c>
      <c r="B72" s="198"/>
      <c r="C72" s="192"/>
      <c r="D72" s="225"/>
      <c r="E72" s="226"/>
      <c r="F72" s="35"/>
      <c r="G72" s="160"/>
      <c r="H72" s="36"/>
    </row>
    <row r="73" spans="1:8" x14ac:dyDescent="0.25">
      <c r="A73" s="227"/>
      <c r="B73" s="228"/>
      <c r="C73" s="192"/>
      <c r="D73" s="225"/>
      <c r="E73" s="226"/>
      <c r="F73" s="35"/>
      <c r="G73" s="160"/>
      <c r="H73" s="36"/>
    </row>
    <row r="74" spans="1:8" x14ac:dyDescent="0.25">
      <c r="A74" s="229" t="s">
        <v>78</v>
      </c>
      <c r="B74" s="230">
        <v>345112712</v>
      </c>
      <c r="C74" s="231" t="s">
        <v>76</v>
      </c>
      <c r="D74" s="232" t="s">
        <v>52</v>
      </c>
      <c r="E74" s="233">
        <v>200</v>
      </c>
      <c r="F74" s="51"/>
      <c r="G74" s="161">
        <f t="shared" ref="G74:G82" si="10">E74*F74</f>
        <v>0</v>
      </c>
      <c r="H74" s="52" t="s">
        <v>16</v>
      </c>
    </row>
    <row r="75" spans="1:8" x14ac:dyDescent="0.25">
      <c r="A75" s="229" t="s">
        <v>80</v>
      </c>
      <c r="B75" s="230">
        <v>345112746</v>
      </c>
      <c r="C75" s="231" t="s">
        <v>77</v>
      </c>
      <c r="D75" s="232" t="s">
        <v>52</v>
      </c>
      <c r="E75" s="234">
        <v>50</v>
      </c>
      <c r="F75" s="51"/>
      <c r="G75" s="161">
        <f t="shared" si="10"/>
        <v>0</v>
      </c>
      <c r="H75" s="52" t="s">
        <v>16</v>
      </c>
    </row>
    <row r="76" spans="1:8" ht="25" x14ac:dyDescent="0.25">
      <c r="A76" s="229" t="s">
        <v>82</v>
      </c>
      <c r="B76" s="230">
        <v>345012014</v>
      </c>
      <c r="C76" s="220" t="s">
        <v>79</v>
      </c>
      <c r="D76" s="235" t="s">
        <v>52</v>
      </c>
      <c r="E76" s="236">
        <v>110</v>
      </c>
      <c r="F76" s="38"/>
      <c r="G76" s="161">
        <f t="shared" si="10"/>
        <v>0</v>
      </c>
      <c r="H76" s="52" t="s">
        <v>16</v>
      </c>
    </row>
    <row r="77" spans="1:8" x14ac:dyDescent="0.25">
      <c r="A77" s="229" t="s">
        <v>84</v>
      </c>
      <c r="B77" s="39">
        <v>202851181</v>
      </c>
      <c r="C77" s="40" t="s">
        <v>81</v>
      </c>
      <c r="D77" s="235" t="s">
        <v>52</v>
      </c>
      <c r="E77" s="235">
        <v>50</v>
      </c>
      <c r="F77" s="41"/>
      <c r="G77" s="161">
        <f t="shared" si="10"/>
        <v>0</v>
      </c>
      <c r="H77" s="52" t="s">
        <v>16</v>
      </c>
    </row>
    <row r="78" spans="1:8" x14ac:dyDescent="0.25">
      <c r="A78" s="229" t="s">
        <v>86</v>
      </c>
      <c r="B78" s="39">
        <v>202851124</v>
      </c>
      <c r="C78" s="42" t="s">
        <v>83</v>
      </c>
      <c r="D78" s="235" t="s">
        <v>15</v>
      </c>
      <c r="E78" s="235">
        <v>50</v>
      </c>
      <c r="F78" s="43"/>
      <c r="G78" s="161">
        <f t="shared" si="10"/>
        <v>0</v>
      </c>
      <c r="H78" s="52" t="s">
        <v>16</v>
      </c>
    </row>
    <row r="79" spans="1:8" x14ac:dyDescent="0.25">
      <c r="A79" s="229" t="s">
        <v>89</v>
      </c>
      <c r="B79" s="39">
        <v>202851183</v>
      </c>
      <c r="C79" s="44" t="s">
        <v>85</v>
      </c>
      <c r="D79" s="235" t="s">
        <v>52</v>
      </c>
      <c r="E79" s="235">
        <v>50</v>
      </c>
      <c r="F79" s="45"/>
      <c r="G79" s="161">
        <f t="shared" si="10"/>
        <v>0</v>
      </c>
      <c r="H79" s="52" t="s">
        <v>16</v>
      </c>
    </row>
    <row r="80" spans="1:8" x14ac:dyDescent="0.25">
      <c r="A80" s="229" t="s">
        <v>91</v>
      </c>
      <c r="B80" s="230">
        <v>211126000</v>
      </c>
      <c r="C80" s="237" t="s">
        <v>87</v>
      </c>
      <c r="D80" s="238" t="s">
        <v>88</v>
      </c>
      <c r="E80" s="235">
        <v>2</v>
      </c>
      <c r="F80" s="41"/>
      <c r="G80" s="161">
        <f t="shared" si="10"/>
        <v>0</v>
      </c>
      <c r="H80" s="52" t="s">
        <v>16</v>
      </c>
    </row>
    <row r="81" spans="1:8" x14ac:dyDescent="0.25">
      <c r="A81" s="229" t="s">
        <v>94</v>
      </c>
      <c r="B81" s="230">
        <v>314324118</v>
      </c>
      <c r="C81" s="237" t="s">
        <v>90</v>
      </c>
      <c r="D81" s="238" t="s">
        <v>15</v>
      </c>
      <c r="E81" s="239">
        <v>250</v>
      </c>
      <c r="F81" s="46"/>
      <c r="G81" s="161">
        <f t="shared" si="10"/>
        <v>0</v>
      </c>
      <c r="H81" s="52" t="s">
        <v>16</v>
      </c>
    </row>
    <row r="82" spans="1:8" x14ac:dyDescent="0.25">
      <c r="A82" s="229" t="s">
        <v>97</v>
      </c>
      <c r="B82" s="230">
        <v>721218223</v>
      </c>
      <c r="C82" s="47" t="s">
        <v>92</v>
      </c>
      <c r="D82" s="48" t="s">
        <v>15</v>
      </c>
      <c r="E82" s="49">
        <v>1</v>
      </c>
      <c r="F82" s="50"/>
      <c r="G82" s="161">
        <f t="shared" si="10"/>
        <v>0</v>
      </c>
      <c r="H82" s="52" t="s">
        <v>16</v>
      </c>
    </row>
    <row r="83" spans="1:8" x14ac:dyDescent="0.25">
      <c r="A83" s="227"/>
      <c r="B83" s="228"/>
      <c r="C83" s="192"/>
      <c r="D83" s="225"/>
      <c r="E83" s="226"/>
      <c r="F83" s="35"/>
      <c r="G83" s="160"/>
      <c r="H83" s="52"/>
    </row>
    <row r="84" spans="1:8" ht="13" x14ac:dyDescent="0.3">
      <c r="A84" s="180" t="s">
        <v>93</v>
      </c>
      <c r="B84" s="198"/>
      <c r="C84" s="240"/>
      <c r="D84" s="241"/>
      <c r="E84" s="242"/>
      <c r="F84" s="37"/>
      <c r="G84" s="160"/>
      <c r="H84" s="52"/>
    </row>
    <row r="85" spans="1:8" x14ac:dyDescent="0.25">
      <c r="A85" s="243"/>
      <c r="B85" s="242"/>
      <c r="C85" s="240"/>
      <c r="D85" s="241"/>
      <c r="E85" s="242"/>
      <c r="F85" s="37"/>
      <c r="G85" s="160"/>
      <c r="H85" s="52"/>
    </row>
    <row r="86" spans="1:8" x14ac:dyDescent="0.25">
      <c r="A86" s="175" t="s">
        <v>99</v>
      </c>
      <c r="B86" s="244">
        <v>246122186</v>
      </c>
      <c r="C86" s="245" t="s">
        <v>95</v>
      </c>
      <c r="D86" s="238" t="s">
        <v>96</v>
      </c>
      <c r="E86" s="237">
        <v>0.4</v>
      </c>
      <c r="F86" s="43"/>
      <c r="G86" s="161">
        <f t="shared" ref="G86:G87" si="11">E86*F86</f>
        <v>0</v>
      </c>
      <c r="H86" s="52" t="s">
        <v>16</v>
      </c>
    </row>
    <row r="87" spans="1:8" x14ac:dyDescent="0.25">
      <c r="A87" s="175" t="s">
        <v>100</v>
      </c>
      <c r="B87" s="244">
        <v>246122186</v>
      </c>
      <c r="C87" s="245" t="s">
        <v>98</v>
      </c>
      <c r="D87" s="238" t="s">
        <v>96</v>
      </c>
      <c r="E87" s="237">
        <v>0.3</v>
      </c>
      <c r="F87" s="43"/>
      <c r="G87" s="161">
        <f t="shared" si="11"/>
        <v>0</v>
      </c>
      <c r="H87" s="52" t="s">
        <v>16</v>
      </c>
    </row>
    <row r="88" spans="1:8" ht="13" x14ac:dyDescent="0.3">
      <c r="A88" s="223"/>
      <c r="B88" s="172"/>
      <c r="C88" s="173"/>
      <c r="D88" s="174"/>
      <c r="E88" s="174"/>
      <c r="F88" s="10"/>
      <c r="G88" s="11"/>
      <c r="H88" s="12"/>
    </row>
    <row r="89" spans="1:8" x14ac:dyDescent="0.25">
      <c r="A89" s="246"/>
      <c r="B89" s="247"/>
      <c r="C89" s="248"/>
      <c r="D89" s="249"/>
      <c r="E89" s="215"/>
      <c r="F89" s="51"/>
      <c r="G89" s="162"/>
      <c r="H89" s="52"/>
    </row>
    <row r="90" spans="1:8" ht="13" x14ac:dyDescent="0.3">
      <c r="A90" s="250" t="s">
        <v>101</v>
      </c>
      <c r="B90" s="247"/>
      <c r="C90" s="220"/>
      <c r="D90" s="251"/>
      <c r="E90" s="252"/>
      <c r="F90" s="53"/>
      <c r="G90" s="155"/>
      <c r="H90" s="23"/>
    </row>
    <row r="91" spans="1:8" ht="13" x14ac:dyDescent="0.3">
      <c r="A91" s="254"/>
      <c r="B91" s="176"/>
      <c r="C91" s="220"/>
      <c r="D91" s="251"/>
      <c r="E91" s="252"/>
      <c r="F91" s="53"/>
      <c r="G91" s="155"/>
      <c r="H91" s="23"/>
    </row>
    <row r="92" spans="1:8" x14ac:dyDescent="0.25">
      <c r="A92" s="255" t="s">
        <v>105</v>
      </c>
      <c r="B92" s="54">
        <v>212189176</v>
      </c>
      <c r="C92" s="55" t="s">
        <v>102</v>
      </c>
      <c r="D92" s="56" t="s">
        <v>15</v>
      </c>
      <c r="E92" s="57">
        <v>1</v>
      </c>
      <c r="F92" s="58"/>
      <c r="G92" s="155">
        <f t="shared" ref="G92:G93" si="12">E92*F92</f>
        <v>0</v>
      </c>
      <c r="H92" s="59" t="s">
        <v>16</v>
      </c>
    </row>
    <row r="93" spans="1:8" ht="87.5" x14ac:dyDescent="0.25">
      <c r="A93" s="255" t="s">
        <v>106</v>
      </c>
      <c r="B93" s="256">
        <v>341000000</v>
      </c>
      <c r="C93" s="214" t="s">
        <v>103</v>
      </c>
      <c r="D93" s="177" t="s">
        <v>15</v>
      </c>
      <c r="E93" s="177">
        <v>1</v>
      </c>
      <c r="F93" s="60"/>
      <c r="G93" s="155">
        <f t="shared" si="12"/>
        <v>0</v>
      </c>
      <c r="H93" s="61" t="s">
        <v>16</v>
      </c>
    </row>
    <row r="94" spans="1:8" ht="13" thickBot="1" x14ac:dyDescent="0.3">
      <c r="A94" s="257"/>
      <c r="B94" s="258"/>
      <c r="C94" s="259"/>
      <c r="D94" s="258"/>
      <c r="E94" s="258"/>
      <c r="F94" s="62"/>
      <c r="G94" s="63"/>
      <c r="H94" s="64"/>
    </row>
    <row r="95" spans="1:8" x14ac:dyDescent="0.25">
      <c r="A95" s="163"/>
      <c r="B95" s="65"/>
      <c r="C95" s="65"/>
      <c r="D95" s="65"/>
      <c r="E95" s="65"/>
      <c r="F95" s="65"/>
      <c r="G95" s="65"/>
      <c r="H95" s="66"/>
    </row>
    <row r="96" spans="1:8" ht="13" x14ac:dyDescent="0.3">
      <c r="A96" s="164"/>
      <c r="B96" s="97" t="s">
        <v>104</v>
      </c>
      <c r="C96" s="67"/>
      <c r="D96" s="67"/>
      <c r="E96" s="67"/>
      <c r="F96" s="67"/>
      <c r="G96" s="67">
        <f>SUM(G9:G95)</f>
        <v>0</v>
      </c>
      <c r="H96" s="68"/>
    </row>
    <row r="97" spans="1:8" ht="13" thickBot="1" x14ac:dyDescent="0.3">
      <c r="A97" s="165"/>
      <c r="B97" s="69"/>
      <c r="C97" s="69"/>
      <c r="D97" s="69"/>
      <c r="E97" s="69"/>
      <c r="F97" s="69"/>
      <c r="G97" s="69"/>
      <c r="H97" s="70"/>
    </row>
  </sheetData>
  <sheetProtection algorithmName="SHA-512" hashValue="REFLqVC079kZCUsJiOnm0TlDDXf6+dxYddBvYwwQW/BUli94RUugxJ4zsa26HSBC7rAb3zHpktEA+e6xfnWI5A==" saltValue="NaFhzNKoVK5QOLfp4uDShw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8696-AD7F-4F6F-B17A-242A9417806C}">
  <dimension ref="A1:H106"/>
  <sheetViews>
    <sheetView workbookViewId="0">
      <selection activeCell="F9" sqref="F9"/>
    </sheetView>
  </sheetViews>
  <sheetFormatPr defaultRowHeight="12.5" x14ac:dyDescent="0.25"/>
  <cols>
    <col min="1" max="1" width="5" style="152" customWidth="1"/>
    <col min="2" max="2" width="10.26953125" style="152" customWidth="1"/>
    <col min="3" max="3" width="37.7265625" style="152" customWidth="1"/>
    <col min="4" max="4" width="5.08984375" style="152" customWidth="1"/>
    <col min="5" max="5" width="6.36328125" style="152" customWidth="1"/>
    <col min="6" max="7" width="8.7265625" style="152"/>
    <col min="8" max="8" width="13.54296875" style="152" customWidth="1"/>
    <col min="9" max="16384" width="8.7265625" style="152"/>
  </cols>
  <sheetData>
    <row r="1" spans="1:8" x14ac:dyDescent="0.25">
      <c r="A1" s="152" t="s">
        <v>11</v>
      </c>
      <c r="B1" s="5" t="s">
        <v>9</v>
      </c>
    </row>
    <row r="2" spans="1:8" x14ac:dyDescent="0.25">
      <c r="A2" s="152" t="s">
        <v>12</v>
      </c>
      <c r="B2" s="153" t="s">
        <v>10</v>
      </c>
    </row>
    <row r="3" spans="1:8" ht="13" thickBot="1" x14ac:dyDescent="0.3"/>
    <row r="4" spans="1:8" x14ac:dyDescent="0.25">
      <c r="A4" s="269"/>
      <c r="B4" s="270"/>
      <c r="C4" s="271"/>
      <c r="D4" s="270"/>
      <c r="E4" s="270"/>
      <c r="F4" s="150" t="s">
        <v>108</v>
      </c>
      <c r="G4" s="151"/>
      <c r="H4" s="1"/>
    </row>
    <row r="5" spans="1:8" ht="21" thickBot="1" x14ac:dyDescent="0.3">
      <c r="A5" s="272" t="s">
        <v>1</v>
      </c>
      <c r="B5" s="273" t="s">
        <v>2</v>
      </c>
      <c r="C5" s="274" t="s">
        <v>3</v>
      </c>
      <c r="D5" s="275" t="s">
        <v>4</v>
      </c>
      <c r="E5" s="275" t="s">
        <v>5</v>
      </c>
      <c r="F5" s="2" t="s">
        <v>6</v>
      </c>
      <c r="G5" s="3" t="s">
        <v>7</v>
      </c>
      <c r="H5" s="4" t="s">
        <v>8</v>
      </c>
    </row>
    <row r="6" spans="1:8" x14ac:dyDescent="0.25">
      <c r="A6" s="166"/>
      <c r="B6" s="167"/>
      <c r="C6" s="168"/>
      <c r="D6" s="167"/>
      <c r="E6" s="167"/>
      <c r="F6" s="7"/>
      <c r="G6" s="8"/>
      <c r="H6" s="9"/>
    </row>
    <row r="7" spans="1:8" ht="13" x14ac:dyDescent="0.3">
      <c r="A7" s="169" t="s">
        <v>13</v>
      </c>
      <c r="B7" s="170"/>
      <c r="C7" s="170"/>
      <c r="D7" s="170"/>
      <c r="E7" s="170"/>
      <c r="F7" s="14"/>
      <c r="G7" s="83"/>
      <c r="H7" s="15"/>
    </row>
    <row r="8" spans="1:8" ht="13" x14ac:dyDescent="0.3">
      <c r="A8" s="171"/>
      <c r="B8" s="172"/>
      <c r="C8" s="173"/>
      <c r="D8" s="174"/>
      <c r="E8" s="174"/>
      <c r="F8" s="10"/>
      <c r="G8" s="11"/>
      <c r="H8" s="12"/>
    </row>
    <row r="9" spans="1:8" ht="25" x14ac:dyDescent="0.25">
      <c r="A9" s="175" t="s">
        <v>171</v>
      </c>
      <c r="B9" s="230">
        <v>741320101</v>
      </c>
      <c r="C9" s="276" t="s">
        <v>109</v>
      </c>
      <c r="D9" s="235" t="s">
        <v>15</v>
      </c>
      <c r="E9" s="277">
        <v>2</v>
      </c>
      <c r="F9" s="71"/>
      <c r="G9" s="72">
        <f t="shared" ref="G9:G71" si="0">E9*F9</f>
        <v>0</v>
      </c>
      <c r="H9" s="73" t="s">
        <v>110</v>
      </c>
    </row>
    <row r="10" spans="1:8" ht="25" x14ac:dyDescent="0.25">
      <c r="A10" s="175" t="s">
        <v>172</v>
      </c>
      <c r="B10" s="278">
        <v>741320163</v>
      </c>
      <c r="C10" s="279" t="s">
        <v>112</v>
      </c>
      <c r="D10" s="280" t="s">
        <v>15</v>
      </c>
      <c r="E10" s="281">
        <v>1</v>
      </c>
      <c r="F10" s="74"/>
      <c r="G10" s="72">
        <f t="shared" si="0"/>
        <v>0</v>
      </c>
      <c r="H10" s="23" t="s">
        <v>110</v>
      </c>
    </row>
    <row r="11" spans="1:8" ht="25" x14ac:dyDescent="0.25">
      <c r="A11" s="175" t="s">
        <v>173</v>
      </c>
      <c r="B11" s="230">
        <v>741320173</v>
      </c>
      <c r="C11" s="282" t="s">
        <v>111</v>
      </c>
      <c r="D11" s="235" t="s">
        <v>15</v>
      </c>
      <c r="E11" s="277">
        <v>1</v>
      </c>
      <c r="F11" s="71"/>
      <c r="G11" s="72">
        <f t="shared" si="0"/>
        <v>0</v>
      </c>
      <c r="H11" s="73" t="s">
        <v>110</v>
      </c>
    </row>
    <row r="12" spans="1:8" ht="25" x14ac:dyDescent="0.25">
      <c r="A12" s="175" t="s">
        <v>174</v>
      </c>
      <c r="B12" s="13" t="s">
        <v>113</v>
      </c>
      <c r="C12" s="178" t="s">
        <v>14</v>
      </c>
      <c r="D12" s="174" t="s">
        <v>114</v>
      </c>
      <c r="E12" s="174">
        <v>1</v>
      </c>
      <c r="F12" s="10"/>
      <c r="G12" s="72">
        <f t="shared" si="0"/>
        <v>0</v>
      </c>
      <c r="H12" s="12" t="s">
        <v>116</v>
      </c>
    </row>
    <row r="13" spans="1:8" x14ac:dyDescent="0.25">
      <c r="A13" s="175"/>
      <c r="B13" s="179"/>
      <c r="C13" s="173"/>
      <c r="D13" s="174"/>
      <c r="E13" s="174"/>
      <c r="F13" s="10"/>
      <c r="G13" s="72"/>
      <c r="H13" s="12"/>
    </row>
    <row r="14" spans="1:8" x14ac:dyDescent="0.25">
      <c r="A14" s="180" t="s">
        <v>27</v>
      </c>
      <c r="B14" s="181"/>
      <c r="C14" s="181"/>
      <c r="D14" s="181"/>
      <c r="E14" s="181"/>
      <c r="F14" s="16"/>
      <c r="G14" s="72"/>
      <c r="H14" s="17"/>
    </row>
    <row r="15" spans="1:8" x14ac:dyDescent="0.25">
      <c r="A15" s="175"/>
      <c r="B15" s="172"/>
      <c r="C15" s="173"/>
      <c r="D15" s="174"/>
      <c r="E15" s="174"/>
      <c r="F15" s="10"/>
      <c r="G15" s="72"/>
      <c r="H15" s="12"/>
    </row>
    <row r="16" spans="1:8" ht="25" x14ac:dyDescent="0.25">
      <c r="A16" s="175" t="s">
        <v>175</v>
      </c>
      <c r="B16" s="283">
        <v>741321002</v>
      </c>
      <c r="C16" s="284" t="s">
        <v>120</v>
      </c>
      <c r="D16" s="281" t="s">
        <v>15</v>
      </c>
      <c r="E16" s="277">
        <v>1</v>
      </c>
      <c r="F16" s="71"/>
      <c r="G16" s="72">
        <f t="shared" si="0"/>
        <v>0</v>
      </c>
      <c r="H16" s="73" t="s">
        <v>110</v>
      </c>
    </row>
    <row r="17" spans="1:8" ht="25" x14ac:dyDescent="0.25">
      <c r="A17" s="175" t="s">
        <v>176</v>
      </c>
      <c r="B17" s="13" t="s">
        <v>115</v>
      </c>
      <c r="C17" s="178" t="s">
        <v>121</v>
      </c>
      <c r="D17" s="174" t="s">
        <v>114</v>
      </c>
      <c r="E17" s="174">
        <v>0.5</v>
      </c>
      <c r="F17" s="10"/>
      <c r="G17" s="72">
        <f t="shared" si="0"/>
        <v>0</v>
      </c>
      <c r="H17" s="12" t="s">
        <v>116</v>
      </c>
    </row>
    <row r="18" spans="1:8" x14ac:dyDescent="0.25">
      <c r="A18" s="175"/>
      <c r="B18" s="13"/>
      <c r="C18" s="183"/>
      <c r="D18" s="174"/>
      <c r="E18" s="174"/>
      <c r="F18" s="10"/>
      <c r="G18" s="72"/>
      <c r="H18" s="12"/>
    </row>
    <row r="19" spans="1:8" x14ac:dyDescent="0.25">
      <c r="A19" s="184" t="s">
        <v>28</v>
      </c>
      <c r="B19" s="13"/>
      <c r="C19" s="183"/>
      <c r="D19" s="174"/>
      <c r="E19" s="174"/>
      <c r="F19" s="10"/>
      <c r="G19" s="72"/>
      <c r="H19" s="12"/>
    </row>
    <row r="20" spans="1:8" x14ac:dyDescent="0.25">
      <c r="A20" s="175"/>
      <c r="B20" s="13"/>
      <c r="C20" s="183"/>
      <c r="D20" s="174"/>
      <c r="E20" s="174"/>
      <c r="F20" s="10"/>
      <c r="G20" s="72"/>
      <c r="H20" s="12"/>
    </row>
    <row r="21" spans="1:8" ht="25" x14ac:dyDescent="0.25">
      <c r="A21" s="175" t="s">
        <v>177</v>
      </c>
      <c r="B21" s="283">
        <v>741321002</v>
      </c>
      <c r="C21" s="284" t="s">
        <v>120</v>
      </c>
      <c r="D21" s="281" t="s">
        <v>15</v>
      </c>
      <c r="E21" s="277">
        <v>2</v>
      </c>
      <c r="F21" s="71"/>
      <c r="G21" s="72">
        <f t="shared" si="0"/>
        <v>0</v>
      </c>
      <c r="H21" s="73" t="s">
        <v>110</v>
      </c>
    </row>
    <row r="22" spans="1:8" ht="25" x14ac:dyDescent="0.25">
      <c r="A22" s="175" t="s">
        <v>178</v>
      </c>
      <c r="B22" s="13" t="s">
        <v>122</v>
      </c>
      <c r="C22" s="178" t="s">
        <v>121</v>
      </c>
      <c r="D22" s="174" t="s">
        <v>114</v>
      </c>
      <c r="E22" s="174">
        <v>1</v>
      </c>
      <c r="F22" s="10"/>
      <c r="G22" s="72">
        <f t="shared" si="0"/>
        <v>0</v>
      </c>
      <c r="H22" s="12" t="s">
        <v>116</v>
      </c>
    </row>
    <row r="23" spans="1:8" x14ac:dyDescent="0.25">
      <c r="A23" s="175"/>
      <c r="B23" s="13"/>
      <c r="C23" s="183"/>
      <c r="D23" s="174"/>
      <c r="E23" s="174"/>
      <c r="F23" s="10"/>
      <c r="G23" s="72"/>
      <c r="H23" s="12"/>
    </row>
    <row r="24" spans="1:8" x14ac:dyDescent="0.25">
      <c r="A24" s="188" t="s">
        <v>31</v>
      </c>
      <c r="B24" s="13"/>
      <c r="C24" s="183"/>
      <c r="D24" s="174"/>
      <c r="E24" s="174"/>
      <c r="F24" s="10"/>
      <c r="G24" s="72"/>
      <c r="H24" s="12"/>
    </row>
    <row r="25" spans="1:8" x14ac:dyDescent="0.25">
      <c r="A25" s="175"/>
      <c r="B25" s="13"/>
      <c r="C25" s="183"/>
      <c r="D25" s="174"/>
      <c r="E25" s="174"/>
      <c r="F25" s="10"/>
      <c r="G25" s="72"/>
      <c r="H25" s="12"/>
    </row>
    <row r="26" spans="1:8" ht="25" x14ac:dyDescent="0.25">
      <c r="A26" s="175" t="s">
        <v>179</v>
      </c>
      <c r="B26" s="283">
        <v>741321002</v>
      </c>
      <c r="C26" s="284" t="s">
        <v>120</v>
      </c>
      <c r="D26" s="281" t="s">
        <v>15</v>
      </c>
      <c r="E26" s="277">
        <v>1</v>
      </c>
      <c r="F26" s="71"/>
      <c r="G26" s="72">
        <f t="shared" si="0"/>
        <v>0</v>
      </c>
      <c r="H26" s="73" t="s">
        <v>110</v>
      </c>
    </row>
    <row r="27" spans="1:8" ht="25" x14ac:dyDescent="0.25">
      <c r="A27" s="175" t="s">
        <v>180</v>
      </c>
      <c r="B27" s="278">
        <v>741320163</v>
      </c>
      <c r="C27" s="279" t="s">
        <v>112</v>
      </c>
      <c r="D27" s="280" t="s">
        <v>15</v>
      </c>
      <c r="E27" s="281">
        <v>2</v>
      </c>
      <c r="F27" s="74"/>
      <c r="G27" s="72">
        <f t="shared" si="0"/>
        <v>0</v>
      </c>
      <c r="H27" s="23" t="s">
        <v>110</v>
      </c>
    </row>
    <row r="28" spans="1:8" ht="25" x14ac:dyDescent="0.25">
      <c r="A28" s="175" t="s">
        <v>181</v>
      </c>
      <c r="B28" s="13" t="s">
        <v>123</v>
      </c>
      <c r="C28" s="178" t="s">
        <v>121</v>
      </c>
      <c r="D28" s="174" t="s">
        <v>114</v>
      </c>
      <c r="E28" s="174">
        <v>2</v>
      </c>
      <c r="F28" s="10"/>
      <c r="G28" s="72">
        <f t="shared" si="0"/>
        <v>0</v>
      </c>
      <c r="H28" s="12" t="s">
        <v>116</v>
      </c>
    </row>
    <row r="29" spans="1:8" x14ac:dyDescent="0.25">
      <c r="A29" s="179"/>
      <c r="B29" s="18"/>
      <c r="C29" s="191"/>
      <c r="D29" s="192"/>
      <c r="E29" s="192"/>
      <c r="F29" s="19"/>
      <c r="G29" s="72"/>
      <c r="H29" s="21"/>
    </row>
    <row r="30" spans="1:8" x14ac:dyDescent="0.25">
      <c r="A30" s="180" t="s">
        <v>35</v>
      </c>
      <c r="B30" s="13"/>
      <c r="C30" s="183"/>
      <c r="D30" s="174"/>
      <c r="E30" s="174"/>
      <c r="F30" s="10"/>
      <c r="G30" s="72"/>
      <c r="H30" s="12"/>
    </row>
    <row r="31" spans="1:8" x14ac:dyDescent="0.25">
      <c r="A31" s="175"/>
      <c r="B31" s="172"/>
      <c r="C31" s="173"/>
      <c r="D31" s="174"/>
      <c r="E31" s="174"/>
      <c r="F31" s="10"/>
      <c r="G31" s="72"/>
      <c r="H31" s="12"/>
    </row>
    <row r="32" spans="1:8" ht="25" x14ac:dyDescent="0.25">
      <c r="A32" s="175" t="s">
        <v>182</v>
      </c>
      <c r="B32" s="283">
        <v>741321002</v>
      </c>
      <c r="C32" s="284" t="s">
        <v>120</v>
      </c>
      <c r="D32" s="281" t="s">
        <v>15</v>
      </c>
      <c r="E32" s="277">
        <v>2</v>
      </c>
      <c r="F32" s="71"/>
      <c r="G32" s="72">
        <f t="shared" si="0"/>
        <v>0</v>
      </c>
      <c r="H32" s="73" t="s">
        <v>110</v>
      </c>
    </row>
    <row r="33" spans="1:8" ht="25" x14ac:dyDescent="0.25">
      <c r="A33" s="175" t="s">
        <v>183</v>
      </c>
      <c r="B33" s="13" t="s">
        <v>124</v>
      </c>
      <c r="C33" s="178" t="s">
        <v>121</v>
      </c>
      <c r="D33" s="174" t="s">
        <v>114</v>
      </c>
      <c r="E33" s="174">
        <v>1</v>
      </c>
      <c r="F33" s="10"/>
      <c r="G33" s="72">
        <f t="shared" si="0"/>
        <v>0</v>
      </c>
      <c r="H33" s="12" t="s">
        <v>116</v>
      </c>
    </row>
    <row r="34" spans="1:8" x14ac:dyDescent="0.25">
      <c r="A34" s="175"/>
      <c r="B34" s="193"/>
      <c r="C34" s="177"/>
      <c r="D34" s="194"/>
      <c r="E34" s="187"/>
      <c r="F34" s="24"/>
      <c r="G34" s="72"/>
      <c r="H34" s="23"/>
    </row>
    <row r="35" spans="1:8" x14ac:dyDescent="0.25">
      <c r="A35" s="180" t="s">
        <v>38</v>
      </c>
      <c r="B35" s="195"/>
      <c r="C35" s="195"/>
      <c r="D35" s="195"/>
      <c r="E35" s="195"/>
      <c r="F35" s="156"/>
      <c r="G35" s="72"/>
      <c r="H35" s="36"/>
    </row>
    <row r="36" spans="1:8" x14ac:dyDescent="0.25">
      <c r="A36" s="175"/>
      <c r="B36" s="172"/>
      <c r="C36" s="173"/>
      <c r="D36" s="174"/>
      <c r="E36" s="174"/>
      <c r="F36" s="10"/>
      <c r="G36" s="72"/>
      <c r="H36" s="12"/>
    </row>
    <row r="37" spans="1:8" ht="25" x14ac:dyDescent="0.25">
      <c r="A37" s="196" t="s">
        <v>184</v>
      </c>
      <c r="B37" s="283">
        <v>741321002</v>
      </c>
      <c r="C37" s="284" t="s">
        <v>120</v>
      </c>
      <c r="D37" s="281" t="s">
        <v>15</v>
      </c>
      <c r="E37" s="277">
        <v>2</v>
      </c>
      <c r="F37" s="71"/>
      <c r="G37" s="72">
        <f t="shared" si="0"/>
        <v>0</v>
      </c>
      <c r="H37" s="73" t="s">
        <v>110</v>
      </c>
    </row>
    <row r="38" spans="1:8" ht="25" x14ac:dyDescent="0.25">
      <c r="A38" s="196" t="s">
        <v>185</v>
      </c>
      <c r="B38" s="13" t="s">
        <v>125</v>
      </c>
      <c r="C38" s="178" t="s">
        <v>121</v>
      </c>
      <c r="D38" s="174" t="s">
        <v>114</v>
      </c>
      <c r="E38" s="174">
        <v>1</v>
      </c>
      <c r="F38" s="10"/>
      <c r="G38" s="72">
        <f t="shared" si="0"/>
        <v>0</v>
      </c>
      <c r="H38" s="12" t="s">
        <v>116</v>
      </c>
    </row>
    <row r="39" spans="1:8" x14ac:dyDescent="0.25">
      <c r="A39" s="197"/>
      <c r="B39" s="193"/>
      <c r="C39" s="177"/>
      <c r="D39" s="194"/>
      <c r="E39" s="187"/>
      <c r="F39" s="24"/>
      <c r="G39" s="72"/>
      <c r="H39" s="23"/>
    </row>
    <row r="40" spans="1:8" ht="13" x14ac:dyDescent="0.3">
      <c r="A40" s="180" t="s">
        <v>107</v>
      </c>
      <c r="B40" s="198"/>
      <c r="C40" s="198"/>
      <c r="D40" s="198"/>
      <c r="E40" s="198"/>
      <c r="F40" s="157"/>
      <c r="G40" s="72"/>
      <c r="H40" s="158"/>
    </row>
    <row r="41" spans="1:8" x14ac:dyDescent="0.25">
      <c r="A41" s="197"/>
      <c r="B41" s="193"/>
      <c r="C41" s="199"/>
      <c r="D41" s="200"/>
      <c r="E41" s="185"/>
      <c r="F41" s="24"/>
      <c r="G41" s="72"/>
      <c r="H41" s="23"/>
    </row>
    <row r="42" spans="1:8" ht="25" x14ac:dyDescent="0.25">
      <c r="A42" s="196" t="s">
        <v>186</v>
      </c>
      <c r="B42" s="283">
        <v>741321002</v>
      </c>
      <c r="C42" s="284" t="s">
        <v>120</v>
      </c>
      <c r="D42" s="281" t="s">
        <v>15</v>
      </c>
      <c r="E42" s="277">
        <v>2</v>
      </c>
      <c r="F42" s="71"/>
      <c r="G42" s="72">
        <f t="shared" si="0"/>
        <v>0</v>
      </c>
      <c r="H42" s="73" t="s">
        <v>110</v>
      </c>
    </row>
    <row r="43" spans="1:8" ht="25" x14ac:dyDescent="0.25">
      <c r="A43" s="196" t="s">
        <v>187</v>
      </c>
      <c r="B43" s="13" t="s">
        <v>126</v>
      </c>
      <c r="C43" s="178" t="s">
        <v>121</v>
      </c>
      <c r="D43" s="174" t="s">
        <v>114</v>
      </c>
      <c r="E43" s="174">
        <v>1</v>
      </c>
      <c r="F43" s="10"/>
      <c r="G43" s="72">
        <f t="shared" si="0"/>
        <v>0</v>
      </c>
      <c r="H43" s="12" t="s">
        <v>116</v>
      </c>
    </row>
    <row r="44" spans="1:8" x14ac:dyDescent="0.25">
      <c r="A44" s="197"/>
      <c r="B44" s="193"/>
      <c r="C44" s="177"/>
      <c r="D44" s="194"/>
      <c r="E44" s="187"/>
      <c r="F44" s="24"/>
      <c r="G44" s="72"/>
      <c r="H44" s="23"/>
    </row>
    <row r="45" spans="1:8" ht="13" x14ac:dyDescent="0.3">
      <c r="A45" s="180" t="s">
        <v>44</v>
      </c>
      <c r="B45" s="198"/>
      <c r="C45" s="198"/>
      <c r="D45" s="198"/>
      <c r="E45" s="198"/>
      <c r="F45" s="157"/>
      <c r="G45" s="72"/>
      <c r="H45" s="158"/>
    </row>
    <row r="46" spans="1:8" x14ac:dyDescent="0.25">
      <c r="A46" s="197"/>
      <c r="B46" s="193"/>
      <c r="C46" s="199"/>
      <c r="D46" s="200"/>
      <c r="E46" s="185"/>
      <c r="F46" s="24"/>
      <c r="G46" s="72"/>
      <c r="H46" s="23"/>
    </row>
    <row r="47" spans="1:8" ht="25" x14ac:dyDescent="0.25">
      <c r="A47" s="196" t="s">
        <v>188</v>
      </c>
      <c r="B47" s="283">
        <v>741321002</v>
      </c>
      <c r="C47" s="284" t="s">
        <v>120</v>
      </c>
      <c r="D47" s="281" t="s">
        <v>15</v>
      </c>
      <c r="E47" s="277">
        <v>2</v>
      </c>
      <c r="F47" s="71"/>
      <c r="G47" s="72">
        <f t="shared" si="0"/>
        <v>0</v>
      </c>
      <c r="H47" s="73" t="s">
        <v>110</v>
      </c>
    </row>
    <row r="48" spans="1:8" ht="25" x14ac:dyDescent="0.25">
      <c r="A48" s="196" t="s">
        <v>189</v>
      </c>
      <c r="B48" s="13" t="s">
        <v>127</v>
      </c>
      <c r="C48" s="178" t="s">
        <v>121</v>
      </c>
      <c r="D48" s="174" t="s">
        <v>114</v>
      </c>
      <c r="E48" s="174">
        <v>1</v>
      </c>
      <c r="F48" s="10"/>
      <c r="G48" s="72">
        <f t="shared" si="0"/>
        <v>0</v>
      </c>
      <c r="H48" s="12" t="s">
        <v>116</v>
      </c>
    </row>
    <row r="49" spans="1:8" x14ac:dyDescent="0.25">
      <c r="A49" s="197"/>
      <c r="B49" s="193"/>
      <c r="C49" s="177"/>
      <c r="D49" s="194"/>
      <c r="E49" s="187"/>
      <c r="F49" s="24"/>
      <c r="G49" s="72"/>
      <c r="H49" s="23"/>
    </row>
    <row r="50" spans="1:8" ht="13" x14ac:dyDescent="0.3">
      <c r="A50" s="188" t="s">
        <v>41</v>
      </c>
      <c r="B50" s="198"/>
      <c r="C50" s="198"/>
      <c r="D50" s="200"/>
      <c r="E50" s="190"/>
      <c r="F50" s="155"/>
      <c r="G50" s="72"/>
      <c r="H50" s="23"/>
    </row>
    <row r="51" spans="1:8" ht="13" x14ac:dyDescent="0.3">
      <c r="A51" s="201"/>
      <c r="B51" s="202"/>
      <c r="C51" s="177"/>
      <c r="D51" s="200"/>
      <c r="E51" s="190"/>
      <c r="F51" s="155"/>
      <c r="G51" s="72"/>
      <c r="H51" s="23"/>
    </row>
    <row r="52" spans="1:8" ht="37.5" x14ac:dyDescent="0.25">
      <c r="A52" s="197" t="s">
        <v>190</v>
      </c>
      <c r="B52" s="230">
        <v>741210001</v>
      </c>
      <c r="C52" s="285" t="s">
        <v>128</v>
      </c>
      <c r="D52" s="235" t="s">
        <v>15</v>
      </c>
      <c r="E52" s="235">
        <v>1</v>
      </c>
      <c r="F52" s="10"/>
      <c r="G52" s="72">
        <f t="shared" si="0"/>
        <v>0</v>
      </c>
      <c r="H52" s="12" t="s">
        <v>110</v>
      </c>
    </row>
    <row r="53" spans="1:8" x14ac:dyDescent="0.25">
      <c r="A53" s="204"/>
      <c r="B53" s="203"/>
      <c r="C53" s="205"/>
      <c r="D53" s="178"/>
      <c r="E53" s="178"/>
      <c r="F53" s="30"/>
      <c r="G53" s="72"/>
      <c r="H53" s="159"/>
    </row>
    <row r="54" spans="1:8" ht="13" x14ac:dyDescent="0.3">
      <c r="A54" s="206" t="s">
        <v>70</v>
      </c>
      <c r="B54" s="207"/>
      <c r="C54" s="208"/>
      <c r="D54" s="209"/>
      <c r="E54" s="185"/>
      <c r="F54" s="24"/>
      <c r="G54" s="72"/>
      <c r="H54" s="23"/>
    </row>
    <row r="55" spans="1:8" ht="13" x14ac:dyDescent="0.3">
      <c r="A55" s="210"/>
      <c r="B55" s="211"/>
      <c r="C55" s="208"/>
      <c r="D55" s="209"/>
      <c r="E55" s="185"/>
      <c r="F55" s="24"/>
      <c r="G55" s="72"/>
      <c r="H55" s="23"/>
    </row>
    <row r="56" spans="1:8" ht="50" x14ac:dyDescent="0.25">
      <c r="A56" s="212" t="s">
        <v>191</v>
      </c>
      <c r="B56" s="230">
        <v>742330044</v>
      </c>
      <c r="C56" s="178" t="s">
        <v>129</v>
      </c>
      <c r="D56" s="235" t="s">
        <v>15</v>
      </c>
      <c r="E56" s="235">
        <v>15</v>
      </c>
      <c r="F56" s="41"/>
      <c r="G56" s="72">
        <f t="shared" si="0"/>
        <v>0</v>
      </c>
      <c r="H56" s="73" t="s">
        <v>110</v>
      </c>
    </row>
    <row r="57" spans="1:8" ht="25" x14ac:dyDescent="0.25">
      <c r="A57" s="212" t="s">
        <v>192</v>
      </c>
      <c r="B57" s="230">
        <v>742330051</v>
      </c>
      <c r="C57" s="178" t="s">
        <v>130</v>
      </c>
      <c r="D57" s="235" t="s">
        <v>15</v>
      </c>
      <c r="E57" s="286">
        <v>30</v>
      </c>
      <c r="F57" s="75"/>
      <c r="G57" s="72">
        <f t="shared" si="0"/>
        <v>0</v>
      </c>
      <c r="H57" s="73" t="s">
        <v>110</v>
      </c>
    </row>
    <row r="58" spans="1:8" ht="37.5" x14ac:dyDescent="0.25">
      <c r="A58" s="212" t="s">
        <v>193</v>
      </c>
      <c r="B58" s="287">
        <v>742330101</v>
      </c>
      <c r="C58" s="288" t="s">
        <v>131</v>
      </c>
      <c r="D58" s="235" t="s">
        <v>15</v>
      </c>
      <c r="E58" s="277">
        <v>15</v>
      </c>
      <c r="F58" s="51"/>
      <c r="G58" s="72">
        <f t="shared" si="0"/>
        <v>0</v>
      </c>
      <c r="H58" s="73" t="s">
        <v>110</v>
      </c>
    </row>
    <row r="59" spans="1:8" x14ac:dyDescent="0.25">
      <c r="A59" s="204"/>
      <c r="B59" s="216"/>
      <c r="C59" s="177"/>
      <c r="D59" s="194"/>
      <c r="E59" s="187"/>
      <c r="F59" s="24"/>
      <c r="G59" s="72"/>
      <c r="H59" s="23"/>
    </row>
    <row r="60" spans="1:8" ht="13" x14ac:dyDescent="0.3">
      <c r="A60" s="217" t="s">
        <v>50</v>
      </c>
      <c r="B60" s="207"/>
      <c r="C60" s="177"/>
      <c r="D60" s="194"/>
      <c r="E60" s="187"/>
      <c r="F60" s="24"/>
      <c r="G60" s="72"/>
      <c r="H60" s="23"/>
    </row>
    <row r="61" spans="1:8" x14ac:dyDescent="0.25">
      <c r="A61" s="197"/>
      <c r="B61" s="193"/>
      <c r="C61" s="177"/>
      <c r="D61" s="194"/>
      <c r="E61" s="187"/>
      <c r="F61" s="24"/>
      <c r="G61" s="72"/>
      <c r="H61" s="23"/>
    </row>
    <row r="62" spans="1:8" ht="50" x14ac:dyDescent="0.25">
      <c r="A62" s="197" t="s">
        <v>194</v>
      </c>
      <c r="B62" s="289">
        <v>741122642</v>
      </c>
      <c r="C62" s="290" t="s">
        <v>133</v>
      </c>
      <c r="D62" s="218" t="s">
        <v>52</v>
      </c>
      <c r="E62" s="178">
        <v>60</v>
      </c>
      <c r="F62" s="30"/>
      <c r="G62" s="72">
        <f t="shared" si="0"/>
        <v>0</v>
      </c>
      <c r="H62" s="73" t="s">
        <v>110</v>
      </c>
    </row>
    <row r="63" spans="1:8" ht="50" x14ac:dyDescent="0.25">
      <c r="A63" s="197" t="s">
        <v>195</v>
      </c>
      <c r="B63" s="230">
        <v>741122611</v>
      </c>
      <c r="C63" s="291" t="s">
        <v>132</v>
      </c>
      <c r="D63" s="218" t="s">
        <v>52</v>
      </c>
      <c r="E63" s="178">
        <v>850</v>
      </c>
      <c r="F63" s="30"/>
      <c r="G63" s="72">
        <f t="shared" si="0"/>
        <v>0</v>
      </c>
      <c r="H63" s="73" t="s">
        <v>110</v>
      </c>
    </row>
    <row r="64" spans="1:8" ht="50" x14ac:dyDescent="0.25">
      <c r="A64" s="197" t="s">
        <v>196</v>
      </c>
      <c r="B64" s="292">
        <v>741122601</v>
      </c>
      <c r="C64" s="218" t="s">
        <v>134</v>
      </c>
      <c r="D64" s="293" t="s">
        <v>52</v>
      </c>
      <c r="E64" s="294">
        <v>15</v>
      </c>
      <c r="F64" s="10"/>
      <c r="G64" s="72">
        <f t="shared" si="0"/>
        <v>0</v>
      </c>
      <c r="H64" s="73" t="s">
        <v>110</v>
      </c>
    </row>
    <row r="65" spans="1:8" ht="50" x14ac:dyDescent="0.25">
      <c r="A65" s="197" t="s">
        <v>197</v>
      </c>
      <c r="B65" s="176">
        <v>741122647</v>
      </c>
      <c r="C65" s="218" t="s">
        <v>143</v>
      </c>
      <c r="D65" s="220" t="s">
        <v>52</v>
      </c>
      <c r="E65" s="29">
        <v>35</v>
      </c>
      <c r="F65" s="30"/>
      <c r="G65" s="72">
        <f t="shared" si="0"/>
        <v>0</v>
      </c>
      <c r="H65" s="73" t="s">
        <v>110</v>
      </c>
    </row>
    <row r="66" spans="1:8" ht="25" x14ac:dyDescent="0.25">
      <c r="A66" s="197" t="s">
        <v>198</v>
      </c>
      <c r="B66" s="32">
        <v>742121001</v>
      </c>
      <c r="C66" s="295" t="s">
        <v>142</v>
      </c>
      <c r="D66" s="296" t="s">
        <v>52</v>
      </c>
      <c r="E66" s="297">
        <v>820</v>
      </c>
      <c r="F66" s="260"/>
      <c r="G66" s="72">
        <f t="shared" si="0"/>
        <v>0</v>
      </c>
      <c r="H66" s="73" t="s">
        <v>110</v>
      </c>
    </row>
    <row r="67" spans="1:8" ht="62.5" x14ac:dyDescent="0.25">
      <c r="A67" s="197" t="s">
        <v>199</v>
      </c>
      <c r="B67" s="230">
        <v>741120301</v>
      </c>
      <c r="C67" s="178" t="s">
        <v>135</v>
      </c>
      <c r="D67" s="293" t="s">
        <v>52</v>
      </c>
      <c r="E67" s="294">
        <v>70</v>
      </c>
      <c r="F67" s="10"/>
      <c r="G67" s="72">
        <f t="shared" si="0"/>
        <v>0</v>
      </c>
      <c r="H67" s="73" t="s">
        <v>110</v>
      </c>
    </row>
    <row r="68" spans="1:8" x14ac:dyDescent="0.25">
      <c r="A68" s="298"/>
      <c r="B68" s="230"/>
      <c r="C68" s="178"/>
      <c r="D68" s="293"/>
      <c r="E68" s="294"/>
      <c r="F68" s="10"/>
      <c r="G68" s="72"/>
      <c r="H68" s="73"/>
    </row>
    <row r="69" spans="1:8" ht="13" x14ac:dyDescent="0.3">
      <c r="A69" s="223" t="s">
        <v>136</v>
      </c>
      <c r="B69" s="230"/>
      <c r="C69" s="178"/>
      <c r="D69" s="286"/>
      <c r="E69" s="235"/>
      <c r="F69" s="41"/>
      <c r="G69" s="72"/>
      <c r="H69" s="73"/>
    </row>
    <row r="70" spans="1:8" ht="13" x14ac:dyDescent="0.3">
      <c r="A70" s="223"/>
      <c r="B70" s="230"/>
      <c r="C70" s="178"/>
      <c r="D70" s="286"/>
      <c r="E70" s="235"/>
      <c r="F70" s="41"/>
      <c r="G70" s="72"/>
      <c r="H70" s="73"/>
    </row>
    <row r="71" spans="1:8" ht="37.5" x14ac:dyDescent="0.25">
      <c r="A71" s="175" t="s">
        <v>200</v>
      </c>
      <c r="B71" s="230" t="s">
        <v>138</v>
      </c>
      <c r="C71" s="178" t="s">
        <v>137</v>
      </c>
      <c r="D71" s="286" t="s">
        <v>114</v>
      </c>
      <c r="E71" s="235">
        <v>8</v>
      </c>
      <c r="F71" s="41"/>
      <c r="G71" s="72">
        <f t="shared" si="0"/>
        <v>0</v>
      </c>
      <c r="H71" s="73" t="s">
        <v>116</v>
      </c>
    </row>
    <row r="72" spans="1:8" x14ac:dyDescent="0.25">
      <c r="A72" s="175"/>
      <c r="B72" s="235"/>
      <c r="C72" s="299"/>
      <c r="D72" s="235"/>
      <c r="E72" s="235"/>
      <c r="F72" s="41"/>
      <c r="G72" s="72"/>
      <c r="H72" s="76"/>
    </row>
    <row r="73" spans="1:8" ht="13" x14ac:dyDescent="0.3">
      <c r="A73" s="188" t="s">
        <v>75</v>
      </c>
      <c r="B73" s="198"/>
      <c r="C73" s="192"/>
      <c r="D73" s="225"/>
      <c r="E73" s="226"/>
      <c r="F73" s="35"/>
      <c r="G73" s="72"/>
      <c r="H73" s="36"/>
    </row>
    <row r="74" spans="1:8" x14ac:dyDescent="0.25">
      <c r="A74" s="227"/>
      <c r="B74" s="228"/>
      <c r="C74" s="192"/>
      <c r="D74" s="225"/>
      <c r="E74" s="226"/>
      <c r="F74" s="35"/>
      <c r="G74" s="72"/>
      <c r="H74" s="36"/>
    </row>
    <row r="75" spans="1:8" ht="37.5" x14ac:dyDescent="0.25">
      <c r="A75" s="229" t="s">
        <v>201</v>
      </c>
      <c r="B75" s="230">
        <v>741110511</v>
      </c>
      <c r="C75" s="178" t="s">
        <v>139</v>
      </c>
      <c r="D75" s="235" t="s">
        <v>52</v>
      </c>
      <c r="E75" s="174">
        <v>200</v>
      </c>
      <c r="F75" s="261"/>
      <c r="G75" s="72">
        <f t="shared" ref="G75:G91" si="1">E75*F75</f>
        <v>0</v>
      </c>
      <c r="H75" s="77" t="s">
        <v>110</v>
      </c>
    </row>
    <row r="76" spans="1:8" ht="50" x14ac:dyDescent="0.25">
      <c r="A76" s="229" t="s">
        <v>202</v>
      </c>
      <c r="B76" s="230">
        <v>741110512</v>
      </c>
      <c r="C76" s="288" t="s">
        <v>140</v>
      </c>
      <c r="D76" s="235" t="s">
        <v>52</v>
      </c>
      <c r="E76" s="174">
        <v>50</v>
      </c>
      <c r="F76" s="10"/>
      <c r="G76" s="72">
        <f t="shared" si="1"/>
        <v>0</v>
      </c>
      <c r="H76" s="77" t="s">
        <v>110</v>
      </c>
    </row>
    <row r="77" spans="1:8" ht="50" x14ac:dyDescent="0.25">
      <c r="A77" s="229" t="s">
        <v>203</v>
      </c>
      <c r="B77" s="176">
        <v>741110041</v>
      </c>
      <c r="C77" s="285" t="s">
        <v>141</v>
      </c>
      <c r="D77" s="300" t="s">
        <v>52</v>
      </c>
      <c r="E77" s="301">
        <v>110</v>
      </c>
      <c r="F77" s="262"/>
      <c r="G77" s="72">
        <f t="shared" si="1"/>
        <v>0</v>
      </c>
      <c r="H77" s="68" t="s">
        <v>110</v>
      </c>
    </row>
    <row r="78" spans="1:8" ht="37.5" x14ac:dyDescent="0.25">
      <c r="A78" s="229" t="s">
        <v>204</v>
      </c>
      <c r="B78" s="230">
        <v>741910411</v>
      </c>
      <c r="C78" s="290" t="s">
        <v>144</v>
      </c>
      <c r="D78" s="235" t="s">
        <v>52</v>
      </c>
      <c r="E78" s="235">
        <v>50</v>
      </c>
      <c r="F78" s="41"/>
      <c r="G78" s="72">
        <f t="shared" si="1"/>
        <v>0</v>
      </c>
      <c r="H78" s="73" t="s">
        <v>110</v>
      </c>
    </row>
    <row r="79" spans="1:8" ht="50" x14ac:dyDescent="0.25">
      <c r="A79" s="229" t="s">
        <v>205</v>
      </c>
      <c r="B79" s="230">
        <v>741110541</v>
      </c>
      <c r="C79" s="288" t="s">
        <v>145</v>
      </c>
      <c r="D79" s="235" t="s">
        <v>52</v>
      </c>
      <c r="E79" s="235">
        <v>50</v>
      </c>
      <c r="F79" s="78"/>
      <c r="G79" s="72">
        <f t="shared" si="1"/>
        <v>0</v>
      </c>
      <c r="H79" s="73" t="s">
        <v>110</v>
      </c>
    </row>
    <row r="80" spans="1:8" ht="25" x14ac:dyDescent="0.25">
      <c r="A80" s="229" t="s">
        <v>206</v>
      </c>
      <c r="B80" s="176">
        <v>741910502</v>
      </c>
      <c r="C80" s="285" t="s">
        <v>151</v>
      </c>
      <c r="D80" s="238" t="s">
        <v>88</v>
      </c>
      <c r="E80" s="235">
        <v>2</v>
      </c>
      <c r="F80" s="41"/>
      <c r="G80" s="72">
        <f t="shared" si="1"/>
        <v>0</v>
      </c>
      <c r="H80" s="73" t="s">
        <v>110</v>
      </c>
    </row>
    <row r="81" spans="1:8" ht="50" x14ac:dyDescent="0.25">
      <c r="A81" s="229" t="s">
        <v>207</v>
      </c>
      <c r="B81" s="302">
        <v>460932111</v>
      </c>
      <c r="C81" s="285" t="s">
        <v>146</v>
      </c>
      <c r="D81" s="238" t="s">
        <v>15</v>
      </c>
      <c r="E81" s="239">
        <v>250</v>
      </c>
      <c r="F81" s="79"/>
      <c r="G81" s="72">
        <f t="shared" si="1"/>
        <v>0</v>
      </c>
      <c r="H81" s="73" t="s">
        <v>110</v>
      </c>
    </row>
    <row r="82" spans="1:8" x14ac:dyDescent="0.25">
      <c r="A82" s="229" t="s">
        <v>208</v>
      </c>
      <c r="B82" s="230" t="s">
        <v>150</v>
      </c>
      <c r="C82" s="80" t="s">
        <v>147</v>
      </c>
      <c r="D82" s="56" t="s">
        <v>114</v>
      </c>
      <c r="E82" s="81">
        <v>1.5</v>
      </c>
      <c r="F82" s="50"/>
      <c r="G82" s="72">
        <f t="shared" si="1"/>
        <v>0</v>
      </c>
      <c r="H82" s="73" t="s">
        <v>110</v>
      </c>
    </row>
    <row r="83" spans="1:8" x14ac:dyDescent="0.25">
      <c r="A83" s="227"/>
      <c r="B83" s="228"/>
      <c r="C83" s="192"/>
      <c r="D83" s="225"/>
      <c r="E83" s="226"/>
      <c r="F83" s="35"/>
      <c r="G83" s="72"/>
      <c r="H83" s="52"/>
    </row>
    <row r="84" spans="1:8" ht="13" x14ac:dyDescent="0.3">
      <c r="A84" s="180" t="s">
        <v>93</v>
      </c>
      <c r="B84" s="198"/>
      <c r="C84" s="240"/>
      <c r="D84" s="241"/>
      <c r="E84" s="242"/>
      <c r="F84" s="37"/>
      <c r="G84" s="72"/>
      <c r="H84" s="52"/>
    </row>
    <row r="85" spans="1:8" x14ac:dyDescent="0.25">
      <c r="A85" s="243"/>
      <c r="B85" s="242"/>
      <c r="C85" s="240"/>
      <c r="D85" s="241"/>
      <c r="E85" s="242"/>
      <c r="F85" s="37"/>
      <c r="G85" s="72"/>
      <c r="H85" s="52"/>
    </row>
    <row r="86" spans="1:8" ht="50" x14ac:dyDescent="0.25">
      <c r="A86" s="175" t="s">
        <v>209</v>
      </c>
      <c r="B86" s="303">
        <v>741920051</v>
      </c>
      <c r="C86" s="177" t="s">
        <v>148</v>
      </c>
      <c r="D86" s="285" t="s">
        <v>96</v>
      </c>
      <c r="E86" s="290">
        <v>0.4</v>
      </c>
      <c r="F86" s="82"/>
      <c r="G86" s="72">
        <f t="shared" si="1"/>
        <v>0</v>
      </c>
      <c r="H86" s="73" t="s">
        <v>110</v>
      </c>
    </row>
    <row r="87" spans="1:8" ht="50" x14ac:dyDescent="0.25">
      <c r="A87" s="175" t="s">
        <v>210</v>
      </c>
      <c r="B87" s="304">
        <v>741920061</v>
      </c>
      <c r="C87" s="305" t="s">
        <v>149</v>
      </c>
      <c r="D87" s="285" t="s">
        <v>96</v>
      </c>
      <c r="E87" s="286">
        <v>0.3</v>
      </c>
      <c r="F87" s="75"/>
      <c r="G87" s="72">
        <f t="shared" si="1"/>
        <v>0</v>
      </c>
      <c r="H87" s="73" t="s">
        <v>116</v>
      </c>
    </row>
    <row r="88" spans="1:8" ht="13" x14ac:dyDescent="0.3">
      <c r="A88" s="223"/>
      <c r="B88" s="172"/>
      <c r="C88" s="173"/>
      <c r="D88" s="174"/>
      <c r="E88" s="174"/>
      <c r="F88" s="10"/>
      <c r="G88" s="72"/>
      <c r="H88" s="12"/>
    </row>
    <row r="89" spans="1:8" ht="13" x14ac:dyDescent="0.3">
      <c r="A89" s="306" t="s">
        <v>152</v>
      </c>
      <c r="B89" s="247"/>
      <c r="C89" s="248"/>
      <c r="D89" s="249"/>
      <c r="E89" s="215"/>
      <c r="F89" s="51"/>
      <c r="G89" s="72"/>
      <c r="H89" s="52"/>
    </row>
    <row r="90" spans="1:8" x14ac:dyDescent="0.25">
      <c r="A90" s="246"/>
      <c r="B90" s="247"/>
      <c r="C90" s="248"/>
      <c r="D90" s="249"/>
      <c r="E90" s="215"/>
      <c r="F90" s="51"/>
      <c r="G90" s="72"/>
      <c r="H90" s="52"/>
    </row>
    <row r="91" spans="1:8" ht="37.5" x14ac:dyDescent="0.25">
      <c r="A91" s="246" t="s">
        <v>211</v>
      </c>
      <c r="B91" s="247" t="s">
        <v>153</v>
      </c>
      <c r="C91" s="177" t="s">
        <v>154</v>
      </c>
      <c r="D91" s="307" t="s">
        <v>114</v>
      </c>
      <c r="E91" s="215">
        <v>12</v>
      </c>
      <c r="F91" s="51"/>
      <c r="G91" s="72">
        <f t="shared" si="1"/>
        <v>0</v>
      </c>
      <c r="H91" s="52" t="s">
        <v>116</v>
      </c>
    </row>
    <row r="92" spans="1:8" x14ac:dyDescent="0.25">
      <c r="A92" s="246"/>
      <c r="B92" s="247"/>
      <c r="C92" s="248"/>
      <c r="D92" s="249"/>
      <c r="E92" s="215"/>
      <c r="F92" s="51"/>
      <c r="G92" s="72"/>
      <c r="H92" s="52"/>
    </row>
    <row r="93" spans="1:8" ht="13" x14ac:dyDescent="0.3">
      <c r="A93" s="308" t="s">
        <v>101</v>
      </c>
      <c r="B93" s="230"/>
      <c r="C93" s="219"/>
      <c r="D93" s="280"/>
      <c r="E93" s="309"/>
      <c r="F93" s="84"/>
      <c r="G93" s="72"/>
      <c r="H93" s="73"/>
    </row>
    <row r="94" spans="1:8" ht="13" x14ac:dyDescent="0.3">
      <c r="A94" s="308"/>
      <c r="B94" s="230"/>
      <c r="C94" s="310"/>
      <c r="D94" s="280"/>
      <c r="E94" s="309"/>
      <c r="F94" s="84"/>
      <c r="G94" s="72"/>
      <c r="H94" s="52"/>
    </row>
    <row r="95" spans="1:8" x14ac:dyDescent="0.25">
      <c r="A95" s="311" t="s">
        <v>212</v>
      </c>
      <c r="B95" s="85" t="s">
        <v>164</v>
      </c>
      <c r="C95" s="310" t="s">
        <v>155</v>
      </c>
      <c r="D95" s="86" t="s">
        <v>114</v>
      </c>
      <c r="E95" s="309">
        <v>6</v>
      </c>
      <c r="F95" s="87"/>
      <c r="G95" s="72">
        <f t="shared" ref="G95:G102" si="2">E95*F95</f>
        <v>0</v>
      </c>
      <c r="H95" s="88" t="s">
        <v>116</v>
      </c>
    </row>
    <row r="96" spans="1:8" x14ac:dyDescent="0.25">
      <c r="A96" s="311" t="s">
        <v>213</v>
      </c>
      <c r="B96" s="85" t="s">
        <v>165</v>
      </c>
      <c r="C96" s="89" t="s">
        <v>156</v>
      </c>
      <c r="D96" s="86" t="s">
        <v>114</v>
      </c>
      <c r="E96" s="309">
        <v>2</v>
      </c>
      <c r="F96" s="90"/>
      <c r="G96" s="72">
        <f t="shared" si="2"/>
        <v>0</v>
      </c>
      <c r="H96" s="88" t="s">
        <v>116</v>
      </c>
    </row>
    <row r="97" spans="1:8" ht="25" x14ac:dyDescent="0.25">
      <c r="A97" s="311" t="s">
        <v>214</v>
      </c>
      <c r="B97" s="85" t="s">
        <v>166</v>
      </c>
      <c r="C97" s="312" t="s">
        <v>157</v>
      </c>
      <c r="D97" s="235" t="s">
        <v>114</v>
      </c>
      <c r="E97" s="235">
        <v>6</v>
      </c>
      <c r="F97" s="264"/>
      <c r="G97" s="72">
        <f t="shared" si="2"/>
        <v>0</v>
      </c>
      <c r="H97" s="76" t="s">
        <v>116</v>
      </c>
    </row>
    <row r="98" spans="1:8" ht="25" x14ac:dyDescent="0.25">
      <c r="A98" s="311" t="s">
        <v>215</v>
      </c>
      <c r="B98" s="85" t="s">
        <v>167</v>
      </c>
      <c r="C98" s="290" t="s">
        <v>163</v>
      </c>
      <c r="D98" s="285" t="s">
        <v>114</v>
      </c>
      <c r="E98" s="235">
        <v>17</v>
      </c>
      <c r="F98" s="75"/>
      <c r="G98" s="72">
        <f t="shared" si="2"/>
        <v>0</v>
      </c>
      <c r="H98" s="76" t="s">
        <v>116</v>
      </c>
    </row>
    <row r="99" spans="1:8" ht="37.5" x14ac:dyDescent="0.25">
      <c r="A99" s="311" t="s">
        <v>216</v>
      </c>
      <c r="B99" s="85" t="s">
        <v>168</v>
      </c>
      <c r="C99" s="312" t="s">
        <v>158</v>
      </c>
      <c r="D99" s="313" t="s">
        <v>114</v>
      </c>
      <c r="E99" s="314">
        <v>20</v>
      </c>
      <c r="F99" s="263"/>
      <c r="G99" s="72">
        <f t="shared" si="2"/>
        <v>0</v>
      </c>
      <c r="H99" s="91" t="s">
        <v>116</v>
      </c>
    </row>
    <row r="100" spans="1:8" x14ac:dyDescent="0.25">
      <c r="A100" s="311" t="s">
        <v>217</v>
      </c>
      <c r="B100" s="85" t="s">
        <v>169</v>
      </c>
      <c r="C100" s="315" t="s">
        <v>159</v>
      </c>
      <c r="D100" s="316" t="s">
        <v>114</v>
      </c>
      <c r="E100" s="239">
        <v>8</v>
      </c>
      <c r="F100" s="263"/>
      <c r="G100" s="72">
        <f t="shared" si="2"/>
        <v>0</v>
      </c>
      <c r="H100" s="76" t="s">
        <v>116</v>
      </c>
    </row>
    <row r="101" spans="1:8" ht="25" x14ac:dyDescent="0.25">
      <c r="A101" s="311" t="s">
        <v>218</v>
      </c>
      <c r="B101" s="85" t="s">
        <v>170</v>
      </c>
      <c r="C101" s="312" t="s">
        <v>160</v>
      </c>
      <c r="D101" s="313" t="s">
        <v>114</v>
      </c>
      <c r="E101" s="253">
        <v>24</v>
      </c>
      <c r="F101" s="263"/>
      <c r="G101" s="72">
        <f t="shared" si="2"/>
        <v>0</v>
      </c>
      <c r="H101" s="76" t="s">
        <v>116</v>
      </c>
    </row>
    <row r="102" spans="1:8" ht="50" x14ac:dyDescent="0.25">
      <c r="A102" s="311" t="s">
        <v>219</v>
      </c>
      <c r="B102" s="230">
        <v>741810001</v>
      </c>
      <c r="C102" s="291" t="s">
        <v>161</v>
      </c>
      <c r="D102" s="238" t="s">
        <v>15</v>
      </c>
      <c r="E102" s="235">
        <v>1</v>
      </c>
      <c r="F102" s="265"/>
      <c r="G102" s="72">
        <f t="shared" si="2"/>
        <v>0</v>
      </c>
      <c r="H102" s="92" t="s">
        <v>110</v>
      </c>
    </row>
    <row r="103" spans="1:8" ht="13" thickBot="1" x14ac:dyDescent="0.3">
      <c r="A103" s="317"/>
      <c r="B103" s="93"/>
      <c r="C103" s="94"/>
      <c r="D103" s="56"/>
      <c r="E103" s="309"/>
      <c r="F103" s="95"/>
      <c r="G103" s="72"/>
      <c r="H103" s="52"/>
    </row>
    <row r="104" spans="1:8" x14ac:dyDescent="0.25">
      <c r="A104" s="266"/>
      <c r="B104" s="96"/>
      <c r="C104" s="96"/>
      <c r="D104" s="96"/>
      <c r="E104" s="96"/>
      <c r="F104" s="96"/>
      <c r="G104" s="96"/>
      <c r="H104" s="1"/>
    </row>
    <row r="105" spans="1:8" ht="13" x14ac:dyDescent="0.3">
      <c r="A105" s="267"/>
      <c r="B105" s="97" t="s">
        <v>162</v>
      </c>
      <c r="C105" s="97"/>
      <c r="D105" s="97"/>
      <c r="E105" s="97"/>
      <c r="F105" s="97"/>
      <c r="G105" s="97">
        <f>SUM(G9:G104)</f>
        <v>0</v>
      </c>
      <c r="H105" s="98"/>
    </row>
    <row r="106" spans="1:8" ht="13" thickBot="1" x14ac:dyDescent="0.3">
      <c r="A106" s="268"/>
      <c r="B106" s="99"/>
      <c r="C106" s="99"/>
      <c r="D106" s="99"/>
      <c r="E106" s="99"/>
      <c r="F106" s="99"/>
      <c r="G106" s="99"/>
      <c r="H106" s="100"/>
    </row>
  </sheetData>
  <sheetProtection algorithmName="SHA-512" hashValue="/2z1zY+gs+vfpm4viYSmpgUQm/gJg3N9TKfO2b1nbrPVFzwWySYu2ySbG8J20CDXTdmKyUlRiGzNGBvjsm78Qw==" saltValue="XdjS/Q02wqaIRElYlSCHPw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materiál</vt:lpstr>
      <vt:lpstr>montáž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Skalova</dc:creator>
  <cp:lastModifiedBy>Ludmila Skalova</cp:lastModifiedBy>
  <dcterms:created xsi:type="dcterms:W3CDTF">2023-03-17T08:06:37Z</dcterms:created>
  <dcterms:modified xsi:type="dcterms:W3CDTF">2023-03-20T14:32:32Z</dcterms:modified>
</cp:coreProperties>
</file>